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D:\Práce\VZ Sokol Křemže kopaná z.s\rozpočet\"/>
    </mc:Choice>
  </mc:AlternateContent>
  <xr:revisionPtr revIDLastSave="0" documentId="8_{249544A6-9FED-476C-B1F1-5E00E6F19A7C}" xr6:coauthVersionLast="47" xr6:coauthVersionMax="47" xr10:uidLastSave="{00000000-0000-0000-0000-000000000000}"/>
  <bookViews>
    <workbookView xWindow="-120" yWindow="-120" windowWidth="29040" windowHeight="15840" xr2:uid="{00000000-000D-0000-FFFF-FFFF00000000}"/>
  </bookViews>
  <sheets>
    <sheet name="Rekapitulace stavby" sheetId="1" r:id="rId1"/>
    <sheet name="12 - Stavební část- 2.etapa" sheetId="2" r:id="rId2"/>
    <sheet name="23 - TZB- 2.etapa" sheetId="3" r:id="rId3"/>
    <sheet name="3 - Zpevněné plochy" sheetId="4" r:id="rId4"/>
    <sheet name="VRN - Ostatní a vedlejší ..." sheetId="5" r:id="rId5"/>
    <sheet name="Pokyny pro vyplnění" sheetId="6" r:id="rId6"/>
  </sheets>
  <definedNames>
    <definedName name="_xlnm._FilterDatabase" localSheetId="1" hidden="1">'12 - Stavební část- 2.etapa'!$C$97:$K$756</definedName>
    <definedName name="_xlnm._FilterDatabase" localSheetId="2" hidden="1">'23 - TZB- 2.etapa'!$C$88:$K$198</definedName>
    <definedName name="_xlnm._FilterDatabase" localSheetId="3" hidden="1">'3 - Zpevněné plochy'!$C$84:$K$139</definedName>
    <definedName name="_xlnm._FilterDatabase" localSheetId="4" hidden="1">'VRN - Ostatní a vedlejší ...'!$C$79:$K$94</definedName>
    <definedName name="_xlnm.Print_Titles" localSheetId="1">'12 - Stavební část- 2.etapa'!$97:$97</definedName>
    <definedName name="_xlnm.Print_Titles" localSheetId="2">'23 - TZB- 2.etapa'!$88:$88</definedName>
    <definedName name="_xlnm.Print_Titles" localSheetId="3">'3 - Zpevněné plochy'!$84:$84</definedName>
    <definedName name="_xlnm.Print_Titles" localSheetId="0">'Rekapitulace stavby'!$52:$52</definedName>
    <definedName name="_xlnm.Print_Titles" localSheetId="4">'VRN - Ostatní a vedlejší ...'!$79:$79</definedName>
    <definedName name="_xlnm.Print_Area" localSheetId="1">'12 - Stavební část- 2.etapa'!$C$4:$J$39,'12 - Stavební část- 2.etapa'!$C$45:$J$79,'12 - Stavební část- 2.etapa'!$C$85:$K$756</definedName>
    <definedName name="_xlnm.Print_Area" localSheetId="2">'23 - TZB- 2.etapa'!$C$4:$J$39,'23 - TZB- 2.etapa'!$C$45:$J$70,'23 - TZB- 2.etapa'!$C$76:$K$198</definedName>
    <definedName name="_xlnm.Print_Area" localSheetId="3">'3 - Zpevněné plochy'!$C$4:$J$39,'3 - Zpevněné plochy'!$C$45:$J$66,'3 - Zpevněné plochy'!$C$72:$K$139</definedName>
    <definedName name="_xlnm.Print_Area" localSheetId="5">'Pokyny pro vyplnění'!$B$2:$K$71,'Pokyny pro vyplnění'!$B$74:$K$118,'Pokyny pro vyplnění'!$B$121:$K$161,'Pokyny pro vyplnění'!$B$164:$K$219</definedName>
    <definedName name="_xlnm.Print_Area" localSheetId="0">'Rekapitulace stavby'!$D$4:$AO$36,'Rekapitulace stavby'!$C$42:$AQ$59</definedName>
    <definedName name="_xlnm.Print_Area" localSheetId="4">'VRN - Ostatní a vedlejší ...'!$C$4:$J$39,'VRN - Ostatní a vedlejší ...'!$C$45:$J$61,'VRN - Ostatní a vedlejší ...'!$C$67:$K$94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7" i="5" l="1"/>
  <c r="J36" i="5"/>
  <c r="AY58" i="1"/>
  <c r="J35" i="5"/>
  <c r="AX58" i="1"/>
  <c r="BI94" i="5"/>
  <c r="BH94" i="5"/>
  <c r="BG94" i="5"/>
  <c r="BF94" i="5"/>
  <c r="T94" i="5"/>
  <c r="R94" i="5"/>
  <c r="P94" i="5"/>
  <c r="BI93" i="5"/>
  <c r="BH93" i="5"/>
  <c r="BG93" i="5"/>
  <c r="BF93" i="5"/>
  <c r="T93" i="5"/>
  <c r="R93" i="5"/>
  <c r="P93" i="5"/>
  <c r="BI92" i="5"/>
  <c r="BH92" i="5"/>
  <c r="BG92" i="5"/>
  <c r="BF92" i="5"/>
  <c r="T92" i="5"/>
  <c r="R92" i="5"/>
  <c r="P92" i="5"/>
  <c r="BI91" i="5"/>
  <c r="BH91" i="5"/>
  <c r="BG91" i="5"/>
  <c r="BF91" i="5"/>
  <c r="T91" i="5"/>
  <c r="R91" i="5"/>
  <c r="P91" i="5"/>
  <c r="BI90" i="5"/>
  <c r="BH90" i="5"/>
  <c r="BG90" i="5"/>
  <c r="BF90" i="5"/>
  <c r="T90" i="5"/>
  <c r="R90" i="5"/>
  <c r="P90" i="5"/>
  <c r="BI89" i="5"/>
  <c r="BH89" i="5"/>
  <c r="BG89" i="5"/>
  <c r="BF89" i="5"/>
  <c r="T89" i="5"/>
  <c r="R89" i="5"/>
  <c r="P89" i="5"/>
  <c r="BI88" i="5"/>
  <c r="BH88" i="5"/>
  <c r="BG88" i="5"/>
  <c r="BF88" i="5"/>
  <c r="T88" i="5"/>
  <c r="R88" i="5"/>
  <c r="P88" i="5"/>
  <c r="BI87" i="5"/>
  <c r="BH87" i="5"/>
  <c r="BG87" i="5"/>
  <c r="BF87" i="5"/>
  <c r="T87" i="5"/>
  <c r="R87" i="5"/>
  <c r="P87" i="5"/>
  <c r="BI86" i="5"/>
  <c r="BH86" i="5"/>
  <c r="BG86" i="5"/>
  <c r="BF86" i="5"/>
  <c r="T86" i="5"/>
  <c r="R86" i="5"/>
  <c r="P86" i="5"/>
  <c r="BI85" i="5"/>
  <c r="BH85" i="5"/>
  <c r="BG85" i="5"/>
  <c r="BF85" i="5"/>
  <c r="T85" i="5"/>
  <c r="R85" i="5"/>
  <c r="P85" i="5"/>
  <c r="BI84" i="5"/>
  <c r="BH84" i="5"/>
  <c r="BG84" i="5"/>
  <c r="BF84" i="5"/>
  <c r="T84" i="5"/>
  <c r="R84" i="5"/>
  <c r="P84" i="5"/>
  <c r="BI83" i="5"/>
  <c r="BH83" i="5"/>
  <c r="BG83" i="5"/>
  <c r="BF83" i="5"/>
  <c r="T83" i="5"/>
  <c r="R83" i="5"/>
  <c r="P83" i="5"/>
  <c r="BI82" i="5"/>
  <c r="BH82" i="5"/>
  <c r="BG82" i="5"/>
  <c r="BF82" i="5"/>
  <c r="T82" i="5"/>
  <c r="R82" i="5"/>
  <c r="P82" i="5"/>
  <c r="J76" i="5"/>
  <c r="F76" i="5"/>
  <c r="F74" i="5"/>
  <c r="E72" i="5"/>
  <c r="J54" i="5"/>
  <c r="F54" i="5"/>
  <c r="F52" i="5"/>
  <c r="E50" i="5"/>
  <c r="J24" i="5"/>
  <c r="E24" i="5"/>
  <c r="J77" i="5" s="1"/>
  <c r="J23" i="5"/>
  <c r="J18" i="5"/>
  <c r="E18" i="5"/>
  <c r="F55" i="5"/>
  <c r="J17" i="5"/>
  <c r="J12" i="5"/>
  <c r="J74" i="5"/>
  <c r="E7" i="5"/>
  <c r="E70" i="5" s="1"/>
  <c r="J37" i="4"/>
  <c r="J36" i="4"/>
  <c r="AY57" i="1"/>
  <c r="J35" i="4"/>
  <c r="AX57" i="1" s="1"/>
  <c r="BI138" i="4"/>
  <c r="BH138" i="4"/>
  <c r="BG138" i="4"/>
  <c r="BF138" i="4"/>
  <c r="T138" i="4"/>
  <c r="T137" i="4"/>
  <c r="R138" i="4"/>
  <c r="R137" i="4" s="1"/>
  <c r="P138" i="4"/>
  <c r="P137" i="4"/>
  <c r="BI136" i="4"/>
  <c r="BH136" i="4"/>
  <c r="BG136" i="4"/>
  <c r="BF136" i="4"/>
  <c r="T136" i="4"/>
  <c r="R136" i="4"/>
  <c r="P136" i="4"/>
  <c r="BI133" i="4"/>
  <c r="BH133" i="4"/>
  <c r="BG133" i="4"/>
  <c r="BF133" i="4"/>
  <c r="T133" i="4"/>
  <c r="R133" i="4"/>
  <c r="P133" i="4"/>
  <c r="BI129" i="4"/>
  <c r="BH129" i="4"/>
  <c r="BG129" i="4"/>
  <c r="BF129" i="4"/>
  <c r="T129" i="4"/>
  <c r="R129" i="4"/>
  <c r="P129" i="4"/>
  <c r="BI126" i="4"/>
  <c r="BH126" i="4"/>
  <c r="BG126" i="4"/>
  <c r="BF126" i="4"/>
  <c r="T126" i="4"/>
  <c r="R126" i="4"/>
  <c r="P126" i="4"/>
  <c r="BI123" i="4"/>
  <c r="BH123" i="4"/>
  <c r="BG123" i="4"/>
  <c r="BF123" i="4"/>
  <c r="T123" i="4"/>
  <c r="R123" i="4"/>
  <c r="P123" i="4"/>
  <c r="BI121" i="4"/>
  <c r="BH121" i="4"/>
  <c r="BG121" i="4"/>
  <c r="BF121" i="4"/>
  <c r="T121" i="4"/>
  <c r="R121" i="4"/>
  <c r="P121" i="4"/>
  <c r="BI119" i="4"/>
  <c r="BH119" i="4"/>
  <c r="BG119" i="4"/>
  <c r="BF119" i="4"/>
  <c r="T119" i="4"/>
  <c r="R119" i="4"/>
  <c r="P119" i="4"/>
  <c r="BI116" i="4"/>
  <c r="BH116" i="4"/>
  <c r="BG116" i="4"/>
  <c r="BF116" i="4"/>
  <c r="T116" i="4"/>
  <c r="R116" i="4"/>
  <c r="P116" i="4"/>
  <c r="BI109" i="4"/>
  <c r="BH109" i="4"/>
  <c r="BG109" i="4"/>
  <c r="BF109" i="4"/>
  <c r="T109" i="4"/>
  <c r="R109" i="4"/>
  <c r="P109" i="4"/>
  <c r="BI107" i="4"/>
  <c r="BH107" i="4"/>
  <c r="BG107" i="4"/>
  <c r="BF107" i="4"/>
  <c r="T107" i="4"/>
  <c r="R107" i="4"/>
  <c r="P107" i="4"/>
  <c r="BI105" i="4"/>
  <c r="BH105" i="4"/>
  <c r="BG105" i="4"/>
  <c r="BF105" i="4"/>
  <c r="T105" i="4"/>
  <c r="R105" i="4"/>
  <c r="P105" i="4"/>
  <c r="BI103" i="4"/>
  <c r="BH103" i="4"/>
  <c r="BG103" i="4"/>
  <c r="BF103" i="4"/>
  <c r="T103" i="4"/>
  <c r="R103" i="4"/>
  <c r="P103" i="4"/>
  <c r="BI100" i="4"/>
  <c r="BH100" i="4"/>
  <c r="BG100" i="4"/>
  <c r="BF100" i="4"/>
  <c r="T100" i="4"/>
  <c r="R100" i="4"/>
  <c r="P100" i="4"/>
  <c r="BI97" i="4"/>
  <c r="BH97" i="4"/>
  <c r="BG97" i="4"/>
  <c r="BF97" i="4"/>
  <c r="T97" i="4"/>
  <c r="R97" i="4"/>
  <c r="P97" i="4"/>
  <c r="BI95" i="4"/>
  <c r="BH95" i="4"/>
  <c r="BG95" i="4"/>
  <c r="BF95" i="4"/>
  <c r="T95" i="4"/>
  <c r="R95" i="4"/>
  <c r="P95" i="4"/>
  <c r="BI90" i="4"/>
  <c r="BH90" i="4"/>
  <c r="BG90" i="4"/>
  <c r="BF90" i="4"/>
  <c r="T90" i="4"/>
  <c r="R90" i="4"/>
  <c r="P90" i="4"/>
  <c r="BI88" i="4"/>
  <c r="BH88" i="4"/>
  <c r="BG88" i="4"/>
  <c r="BF88" i="4"/>
  <c r="T88" i="4"/>
  <c r="R88" i="4"/>
  <c r="P88" i="4"/>
  <c r="J81" i="4"/>
  <c r="F81" i="4"/>
  <c r="F79" i="4"/>
  <c r="E77" i="4"/>
  <c r="J54" i="4"/>
  <c r="F54" i="4"/>
  <c r="F52" i="4"/>
  <c r="E50" i="4"/>
  <c r="J24" i="4"/>
  <c r="E24" i="4"/>
  <c r="J82" i="4" s="1"/>
  <c r="J23" i="4"/>
  <c r="J18" i="4"/>
  <c r="E18" i="4"/>
  <c r="F55" i="4" s="1"/>
  <c r="J17" i="4"/>
  <c r="J12" i="4"/>
  <c r="J79" i="4" s="1"/>
  <c r="E7" i="4"/>
  <c r="E75" i="4" s="1"/>
  <c r="J37" i="3"/>
  <c r="J36" i="3"/>
  <c r="AY56" i="1" s="1"/>
  <c r="J35" i="3"/>
  <c r="AX56" i="1"/>
  <c r="BI198" i="3"/>
  <c r="BH198" i="3"/>
  <c r="BG198" i="3"/>
  <c r="BF198" i="3"/>
  <c r="T198" i="3"/>
  <c r="R198" i="3"/>
  <c r="P198" i="3"/>
  <c r="BI197" i="3"/>
  <c r="BH197" i="3"/>
  <c r="BG197" i="3"/>
  <c r="BF197" i="3"/>
  <c r="T197" i="3"/>
  <c r="R197" i="3"/>
  <c r="P197" i="3"/>
  <c r="BI195" i="3"/>
  <c r="BH195" i="3"/>
  <c r="BG195" i="3"/>
  <c r="BF195" i="3"/>
  <c r="T195" i="3"/>
  <c r="R195" i="3"/>
  <c r="P195" i="3"/>
  <c r="BI194" i="3"/>
  <c r="BH194" i="3"/>
  <c r="BG194" i="3"/>
  <c r="BF194" i="3"/>
  <c r="T194" i="3"/>
  <c r="R194" i="3"/>
  <c r="P194" i="3"/>
  <c r="BI193" i="3"/>
  <c r="BH193" i="3"/>
  <c r="BG193" i="3"/>
  <c r="BF193" i="3"/>
  <c r="T193" i="3"/>
  <c r="R193" i="3"/>
  <c r="P193" i="3"/>
  <c r="BI192" i="3"/>
  <c r="BH192" i="3"/>
  <c r="BG192" i="3"/>
  <c r="BF192" i="3"/>
  <c r="T192" i="3"/>
  <c r="R192" i="3"/>
  <c r="P192" i="3"/>
  <c r="BI191" i="3"/>
  <c r="BH191" i="3"/>
  <c r="BG191" i="3"/>
  <c r="BF191" i="3"/>
  <c r="T191" i="3"/>
  <c r="R191" i="3"/>
  <c r="P191" i="3"/>
  <c r="BI190" i="3"/>
  <c r="BH190" i="3"/>
  <c r="BG190" i="3"/>
  <c r="BF190" i="3"/>
  <c r="T190" i="3"/>
  <c r="R190" i="3"/>
  <c r="P190" i="3"/>
  <c r="BI189" i="3"/>
  <c r="BH189" i="3"/>
  <c r="BG189" i="3"/>
  <c r="BF189" i="3"/>
  <c r="T189" i="3"/>
  <c r="R189" i="3"/>
  <c r="P189" i="3"/>
  <c r="BI188" i="3"/>
  <c r="BH188" i="3"/>
  <c r="BG188" i="3"/>
  <c r="BF188" i="3"/>
  <c r="T188" i="3"/>
  <c r="R188" i="3"/>
  <c r="P188" i="3"/>
  <c r="BI187" i="3"/>
  <c r="BH187" i="3"/>
  <c r="BG187" i="3"/>
  <c r="BF187" i="3"/>
  <c r="T187" i="3"/>
  <c r="R187" i="3"/>
  <c r="P187" i="3"/>
  <c r="BI186" i="3"/>
  <c r="BH186" i="3"/>
  <c r="BG186" i="3"/>
  <c r="BF186" i="3"/>
  <c r="T186" i="3"/>
  <c r="R186" i="3"/>
  <c r="P186" i="3"/>
  <c r="BI185" i="3"/>
  <c r="BH185" i="3"/>
  <c r="BG185" i="3"/>
  <c r="BF185" i="3"/>
  <c r="T185" i="3"/>
  <c r="R185" i="3"/>
  <c r="P185" i="3"/>
  <c r="BI184" i="3"/>
  <c r="BH184" i="3"/>
  <c r="BG184" i="3"/>
  <c r="BF184" i="3"/>
  <c r="T184" i="3"/>
  <c r="R184" i="3"/>
  <c r="P184" i="3"/>
  <c r="BI183" i="3"/>
  <c r="BH183" i="3"/>
  <c r="BG183" i="3"/>
  <c r="BF183" i="3"/>
  <c r="T183" i="3"/>
  <c r="R183" i="3"/>
  <c r="P183" i="3"/>
  <c r="BI182" i="3"/>
  <c r="BH182" i="3"/>
  <c r="BG182" i="3"/>
  <c r="BF182" i="3"/>
  <c r="T182" i="3"/>
  <c r="R182" i="3"/>
  <c r="P182" i="3"/>
  <c r="BI181" i="3"/>
  <c r="BH181" i="3"/>
  <c r="BG181" i="3"/>
  <c r="BF181" i="3"/>
  <c r="T181" i="3"/>
  <c r="R181" i="3"/>
  <c r="P181" i="3"/>
  <c r="BI180" i="3"/>
  <c r="BH180" i="3"/>
  <c r="BG180" i="3"/>
  <c r="BF180" i="3"/>
  <c r="T180" i="3"/>
  <c r="R180" i="3"/>
  <c r="P180" i="3"/>
  <c r="BI179" i="3"/>
  <c r="BH179" i="3"/>
  <c r="BG179" i="3"/>
  <c r="BF179" i="3"/>
  <c r="T179" i="3"/>
  <c r="R179" i="3"/>
  <c r="P179" i="3"/>
  <c r="BI178" i="3"/>
  <c r="BH178" i="3"/>
  <c r="BG178" i="3"/>
  <c r="BF178" i="3"/>
  <c r="T178" i="3"/>
  <c r="R178" i="3"/>
  <c r="P178" i="3"/>
  <c r="BI177" i="3"/>
  <c r="BH177" i="3"/>
  <c r="BG177" i="3"/>
  <c r="BF177" i="3"/>
  <c r="T177" i="3"/>
  <c r="R177" i="3"/>
  <c r="P177" i="3"/>
  <c r="BI176" i="3"/>
  <c r="BH176" i="3"/>
  <c r="BG176" i="3"/>
  <c r="BF176" i="3"/>
  <c r="T176" i="3"/>
  <c r="R176" i="3"/>
  <c r="P176" i="3"/>
  <c r="BI174" i="3"/>
  <c r="BH174" i="3"/>
  <c r="BG174" i="3"/>
  <c r="BF174" i="3"/>
  <c r="T174" i="3"/>
  <c r="R174" i="3"/>
  <c r="P174" i="3"/>
  <c r="BI173" i="3"/>
  <c r="BH173" i="3"/>
  <c r="BG173" i="3"/>
  <c r="BF173" i="3"/>
  <c r="T173" i="3"/>
  <c r="R173" i="3"/>
  <c r="P173" i="3"/>
  <c r="BI172" i="3"/>
  <c r="BH172" i="3"/>
  <c r="BG172" i="3"/>
  <c r="BF172" i="3"/>
  <c r="T172" i="3"/>
  <c r="R172" i="3"/>
  <c r="P172" i="3"/>
  <c r="BI171" i="3"/>
  <c r="BH171" i="3"/>
  <c r="BG171" i="3"/>
  <c r="BF171" i="3"/>
  <c r="T171" i="3"/>
  <c r="R171" i="3"/>
  <c r="P171" i="3"/>
  <c r="BI170" i="3"/>
  <c r="BH170" i="3"/>
  <c r="BG170" i="3"/>
  <c r="BF170" i="3"/>
  <c r="T170" i="3"/>
  <c r="R170" i="3"/>
  <c r="P170" i="3"/>
  <c r="BI169" i="3"/>
  <c r="BH169" i="3"/>
  <c r="BG169" i="3"/>
  <c r="BF169" i="3"/>
  <c r="T169" i="3"/>
  <c r="R169" i="3"/>
  <c r="P169" i="3"/>
  <c r="BI168" i="3"/>
  <c r="BH168" i="3"/>
  <c r="BG168" i="3"/>
  <c r="BF168" i="3"/>
  <c r="T168" i="3"/>
  <c r="R168" i="3"/>
  <c r="P168" i="3"/>
  <c r="BI167" i="3"/>
  <c r="BH167" i="3"/>
  <c r="BG167" i="3"/>
  <c r="BF167" i="3"/>
  <c r="T167" i="3"/>
  <c r="R167" i="3"/>
  <c r="P167" i="3"/>
  <c r="BI166" i="3"/>
  <c r="BH166" i="3"/>
  <c r="BG166" i="3"/>
  <c r="BF166" i="3"/>
  <c r="T166" i="3"/>
  <c r="R166" i="3"/>
  <c r="P166" i="3"/>
  <c r="BI165" i="3"/>
  <c r="BH165" i="3"/>
  <c r="BG165" i="3"/>
  <c r="BF165" i="3"/>
  <c r="T165" i="3"/>
  <c r="R165" i="3"/>
  <c r="P165" i="3"/>
  <c r="BI164" i="3"/>
  <c r="BH164" i="3"/>
  <c r="BG164" i="3"/>
  <c r="BF164" i="3"/>
  <c r="T164" i="3"/>
  <c r="R164" i="3"/>
  <c r="P164" i="3"/>
  <c r="BI163" i="3"/>
  <c r="BH163" i="3"/>
  <c r="BG163" i="3"/>
  <c r="BF163" i="3"/>
  <c r="T163" i="3"/>
  <c r="R163" i="3"/>
  <c r="P163" i="3"/>
  <c r="BI160" i="3"/>
  <c r="BH160" i="3"/>
  <c r="BG160" i="3"/>
  <c r="BF160" i="3"/>
  <c r="T160" i="3"/>
  <c r="R160" i="3"/>
  <c r="P160" i="3"/>
  <c r="BI158" i="3"/>
  <c r="BH158" i="3"/>
  <c r="BG158" i="3"/>
  <c r="BF158" i="3"/>
  <c r="T158" i="3"/>
  <c r="R158" i="3"/>
  <c r="P158" i="3"/>
  <c r="BI151" i="3"/>
  <c r="BH151" i="3"/>
  <c r="BG151" i="3"/>
  <c r="BF151" i="3"/>
  <c r="T151" i="3"/>
  <c r="R151" i="3"/>
  <c r="P151" i="3"/>
  <c r="BI149" i="3"/>
  <c r="BH149" i="3"/>
  <c r="BG149" i="3"/>
  <c r="BF149" i="3"/>
  <c r="T149" i="3"/>
  <c r="R149" i="3"/>
  <c r="P149" i="3"/>
  <c r="BI147" i="3"/>
  <c r="BH147" i="3"/>
  <c r="BG147" i="3"/>
  <c r="BF147" i="3"/>
  <c r="T147" i="3"/>
  <c r="R147" i="3"/>
  <c r="P147" i="3"/>
  <c r="BI145" i="3"/>
  <c r="BH145" i="3"/>
  <c r="BG145" i="3"/>
  <c r="BF145" i="3"/>
  <c r="T145" i="3"/>
  <c r="R145" i="3"/>
  <c r="P145" i="3"/>
  <c r="BI142" i="3"/>
  <c r="BH142" i="3"/>
  <c r="BG142" i="3"/>
  <c r="BF142" i="3"/>
  <c r="T142" i="3"/>
  <c r="R142" i="3"/>
  <c r="P142" i="3"/>
  <c r="BI140" i="3"/>
  <c r="BH140" i="3"/>
  <c r="BG140" i="3"/>
  <c r="BF140" i="3"/>
  <c r="T140" i="3"/>
  <c r="R140" i="3"/>
  <c r="P140" i="3"/>
  <c r="BI138" i="3"/>
  <c r="BH138" i="3"/>
  <c r="BG138" i="3"/>
  <c r="BF138" i="3"/>
  <c r="T138" i="3"/>
  <c r="R138" i="3"/>
  <c r="P138" i="3"/>
  <c r="BI135" i="3"/>
  <c r="BH135" i="3"/>
  <c r="BG135" i="3"/>
  <c r="BF135" i="3"/>
  <c r="T135" i="3"/>
  <c r="R135" i="3"/>
  <c r="P135" i="3"/>
  <c r="BI133" i="3"/>
  <c r="BH133" i="3"/>
  <c r="BG133" i="3"/>
  <c r="BF133" i="3"/>
  <c r="T133" i="3"/>
  <c r="R133" i="3"/>
  <c r="P133" i="3"/>
  <c r="BI127" i="3"/>
  <c r="BH127" i="3"/>
  <c r="BG127" i="3"/>
  <c r="BF127" i="3"/>
  <c r="T127" i="3"/>
  <c r="R127" i="3"/>
  <c r="P127" i="3"/>
  <c r="BI124" i="3"/>
  <c r="BH124" i="3"/>
  <c r="BG124" i="3"/>
  <c r="BF124" i="3"/>
  <c r="T124" i="3"/>
  <c r="R124" i="3"/>
  <c r="P124" i="3"/>
  <c r="BI123" i="3"/>
  <c r="BH123" i="3"/>
  <c r="BG123" i="3"/>
  <c r="BF123" i="3"/>
  <c r="T123" i="3"/>
  <c r="R123" i="3"/>
  <c r="P123" i="3"/>
  <c r="BI122" i="3"/>
  <c r="BH122" i="3"/>
  <c r="BG122" i="3"/>
  <c r="BF122" i="3"/>
  <c r="T122" i="3"/>
  <c r="R122" i="3"/>
  <c r="P122" i="3"/>
  <c r="BI119" i="3"/>
  <c r="BH119" i="3"/>
  <c r="BG119" i="3"/>
  <c r="BF119" i="3"/>
  <c r="T119" i="3"/>
  <c r="R119" i="3"/>
  <c r="P119" i="3"/>
  <c r="BI117" i="3"/>
  <c r="BH117" i="3"/>
  <c r="BG117" i="3"/>
  <c r="BF117" i="3"/>
  <c r="T117" i="3"/>
  <c r="R117" i="3"/>
  <c r="P117" i="3"/>
  <c r="BI115" i="3"/>
  <c r="BH115" i="3"/>
  <c r="BG115" i="3"/>
  <c r="BF115" i="3"/>
  <c r="T115" i="3"/>
  <c r="R115" i="3"/>
  <c r="P115" i="3"/>
  <c r="BI112" i="3"/>
  <c r="BH112" i="3"/>
  <c r="BG112" i="3"/>
  <c r="BF112" i="3"/>
  <c r="T112" i="3"/>
  <c r="R112" i="3"/>
  <c r="P112" i="3"/>
  <c r="BI110" i="3"/>
  <c r="BH110" i="3"/>
  <c r="BG110" i="3"/>
  <c r="BF110" i="3"/>
  <c r="T110" i="3"/>
  <c r="R110" i="3"/>
  <c r="P110" i="3"/>
  <c r="BI109" i="3"/>
  <c r="BH109" i="3"/>
  <c r="BG109" i="3"/>
  <c r="BF109" i="3"/>
  <c r="T109" i="3"/>
  <c r="R109" i="3"/>
  <c r="P109" i="3"/>
  <c r="BI107" i="3"/>
  <c r="BH107" i="3"/>
  <c r="BG107" i="3"/>
  <c r="BF107" i="3"/>
  <c r="T107" i="3"/>
  <c r="R107" i="3"/>
  <c r="P107" i="3"/>
  <c r="BI105" i="3"/>
  <c r="BH105" i="3"/>
  <c r="BG105" i="3"/>
  <c r="BF105" i="3"/>
  <c r="T105" i="3"/>
  <c r="R105" i="3"/>
  <c r="P105" i="3"/>
  <c r="BI103" i="3"/>
  <c r="BH103" i="3"/>
  <c r="BG103" i="3"/>
  <c r="BF103" i="3"/>
  <c r="T103" i="3"/>
  <c r="R103" i="3"/>
  <c r="P103" i="3"/>
  <c r="BI101" i="3"/>
  <c r="BH101" i="3"/>
  <c r="BG101" i="3"/>
  <c r="BF101" i="3"/>
  <c r="T101" i="3"/>
  <c r="R101" i="3"/>
  <c r="P101" i="3"/>
  <c r="BI99" i="3"/>
  <c r="BH99" i="3"/>
  <c r="BG99" i="3"/>
  <c r="BF99" i="3"/>
  <c r="T99" i="3"/>
  <c r="R99" i="3"/>
  <c r="P99" i="3"/>
  <c r="BI97" i="3"/>
  <c r="BH97" i="3"/>
  <c r="BG97" i="3"/>
  <c r="BF97" i="3"/>
  <c r="T97" i="3"/>
  <c r="R97" i="3"/>
  <c r="P97" i="3"/>
  <c r="BI95" i="3"/>
  <c r="BH95" i="3"/>
  <c r="BG95" i="3"/>
  <c r="BF95" i="3"/>
  <c r="T95" i="3"/>
  <c r="R95" i="3"/>
  <c r="P95" i="3"/>
  <c r="BI94" i="3"/>
  <c r="BH94" i="3"/>
  <c r="BG94" i="3"/>
  <c r="BF94" i="3"/>
  <c r="T94" i="3"/>
  <c r="R94" i="3"/>
  <c r="P94" i="3"/>
  <c r="BI92" i="3"/>
  <c r="BH92" i="3"/>
  <c r="BG92" i="3"/>
  <c r="BF92" i="3"/>
  <c r="T92" i="3"/>
  <c r="R92" i="3"/>
  <c r="P92" i="3"/>
  <c r="J85" i="3"/>
  <c r="F85" i="3"/>
  <c r="F83" i="3"/>
  <c r="E81" i="3"/>
  <c r="J54" i="3"/>
  <c r="F54" i="3"/>
  <c r="F52" i="3"/>
  <c r="E50" i="3"/>
  <c r="J24" i="3"/>
  <c r="E24" i="3"/>
  <c r="J86" i="3" s="1"/>
  <c r="J23" i="3"/>
  <c r="J18" i="3"/>
  <c r="E18" i="3"/>
  <c r="F55" i="3" s="1"/>
  <c r="J17" i="3"/>
  <c r="J12" i="3"/>
  <c r="J52" i="3"/>
  <c r="E7" i="3"/>
  <c r="E79" i="3"/>
  <c r="J37" i="2"/>
  <c r="J36" i="2"/>
  <c r="AY55" i="1" s="1"/>
  <c r="J35" i="2"/>
  <c r="AX55" i="1" s="1"/>
  <c r="BI755" i="2"/>
  <c r="BH755" i="2"/>
  <c r="BG755" i="2"/>
  <c r="BF755" i="2"/>
  <c r="T755" i="2"/>
  <c r="R755" i="2"/>
  <c r="P755" i="2"/>
  <c r="BI747" i="2"/>
  <c r="BH747" i="2"/>
  <c r="BG747" i="2"/>
  <c r="BF747" i="2"/>
  <c r="T747" i="2"/>
  <c r="R747" i="2"/>
  <c r="P747" i="2"/>
  <c r="BI726" i="2"/>
  <c r="BH726" i="2"/>
  <c r="BG726" i="2"/>
  <c r="BF726" i="2"/>
  <c r="T726" i="2"/>
  <c r="T725" i="2"/>
  <c r="R726" i="2"/>
  <c r="R725" i="2"/>
  <c r="P726" i="2"/>
  <c r="P725" i="2" s="1"/>
  <c r="BI723" i="2"/>
  <c r="BH723" i="2"/>
  <c r="BG723" i="2"/>
  <c r="BF723" i="2"/>
  <c r="T723" i="2"/>
  <c r="R723" i="2"/>
  <c r="P723" i="2"/>
  <c r="BI721" i="2"/>
  <c r="BH721" i="2"/>
  <c r="BG721" i="2"/>
  <c r="BF721" i="2"/>
  <c r="T721" i="2"/>
  <c r="R721" i="2"/>
  <c r="P721" i="2"/>
  <c r="BI686" i="2"/>
  <c r="BH686" i="2"/>
  <c r="BG686" i="2"/>
  <c r="BF686" i="2"/>
  <c r="T686" i="2"/>
  <c r="R686" i="2"/>
  <c r="P686" i="2"/>
  <c r="BI682" i="2"/>
  <c r="BH682" i="2"/>
  <c r="BG682" i="2"/>
  <c r="BF682" i="2"/>
  <c r="T682" i="2"/>
  <c r="R682" i="2"/>
  <c r="P682" i="2"/>
  <c r="BI681" i="2"/>
  <c r="BH681" i="2"/>
  <c r="BG681" i="2"/>
  <c r="BF681" i="2"/>
  <c r="T681" i="2"/>
  <c r="R681" i="2"/>
  <c r="P681" i="2"/>
  <c r="BI679" i="2"/>
  <c r="BH679" i="2"/>
  <c r="BG679" i="2"/>
  <c r="BF679" i="2"/>
  <c r="T679" i="2"/>
  <c r="R679" i="2"/>
  <c r="P679" i="2"/>
  <c r="BI677" i="2"/>
  <c r="BH677" i="2"/>
  <c r="BG677" i="2"/>
  <c r="BF677" i="2"/>
  <c r="T677" i="2"/>
  <c r="R677" i="2"/>
  <c r="P677" i="2"/>
  <c r="BI642" i="2"/>
  <c r="BH642" i="2"/>
  <c r="BG642" i="2"/>
  <c r="BF642" i="2"/>
  <c r="T642" i="2"/>
  <c r="R642" i="2"/>
  <c r="P642" i="2"/>
  <c r="BI625" i="2"/>
  <c r="BH625" i="2"/>
  <c r="BG625" i="2"/>
  <c r="BF625" i="2"/>
  <c r="T625" i="2"/>
  <c r="R625" i="2"/>
  <c r="P625" i="2"/>
  <c r="BI623" i="2"/>
  <c r="BH623" i="2"/>
  <c r="BG623" i="2"/>
  <c r="BF623" i="2"/>
  <c r="T623" i="2"/>
  <c r="R623" i="2"/>
  <c r="P623" i="2"/>
  <c r="BI621" i="2"/>
  <c r="BH621" i="2"/>
  <c r="BG621" i="2"/>
  <c r="BF621" i="2"/>
  <c r="T621" i="2"/>
  <c r="R621" i="2"/>
  <c r="P621" i="2"/>
  <c r="BI618" i="2"/>
  <c r="BH618" i="2"/>
  <c r="BG618" i="2"/>
  <c r="BF618" i="2"/>
  <c r="T618" i="2"/>
  <c r="R618" i="2"/>
  <c r="P618" i="2"/>
  <c r="BI616" i="2"/>
  <c r="BH616" i="2"/>
  <c r="BG616" i="2"/>
  <c r="BF616" i="2"/>
  <c r="T616" i="2"/>
  <c r="R616" i="2"/>
  <c r="P616" i="2"/>
  <c r="BI613" i="2"/>
  <c r="BH613" i="2"/>
  <c r="BG613" i="2"/>
  <c r="BF613" i="2"/>
  <c r="T613" i="2"/>
  <c r="R613" i="2"/>
  <c r="P613" i="2"/>
  <c r="BI611" i="2"/>
  <c r="BH611" i="2"/>
  <c r="BG611" i="2"/>
  <c r="BF611" i="2"/>
  <c r="T611" i="2"/>
  <c r="R611" i="2"/>
  <c r="P611" i="2"/>
  <c r="BI608" i="2"/>
  <c r="BH608" i="2"/>
  <c r="BG608" i="2"/>
  <c r="BF608" i="2"/>
  <c r="T608" i="2"/>
  <c r="R608" i="2"/>
  <c r="P608" i="2"/>
  <c r="BI606" i="2"/>
  <c r="BH606" i="2"/>
  <c r="BG606" i="2"/>
  <c r="BF606" i="2"/>
  <c r="T606" i="2"/>
  <c r="R606" i="2"/>
  <c r="P606" i="2"/>
  <c r="BI602" i="2"/>
  <c r="BH602" i="2"/>
  <c r="BG602" i="2"/>
  <c r="BF602" i="2"/>
  <c r="T602" i="2"/>
  <c r="R602" i="2"/>
  <c r="P602" i="2"/>
  <c r="BI600" i="2"/>
  <c r="BH600" i="2"/>
  <c r="BG600" i="2"/>
  <c r="BF600" i="2"/>
  <c r="T600" i="2"/>
  <c r="R600" i="2"/>
  <c r="P600" i="2"/>
  <c r="BI598" i="2"/>
  <c r="BH598" i="2"/>
  <c r="BG598" i="2"/>
  <c r="BF598" i="2"/>
  <c r="T598" i="2"/>
  <c r="R598" i="2"/>
  <c r="P598" i="2"/>
  <c r="BI596" i="2"/>
  <c r="BH596" i="2"/>
  <c r="BG596" i="2"/>
  <c r="BF596" i="2"/>
  <c r="T596" i="2"/>
  <c r="R596" i="2"/>
  <c r="P596" i="2"/>
  <c r="BI594" i="2"/>
  <c r="BH594" i="2"/>
  <c r="BG594" i="2"/>
  <c r="BF594" i="2"/>
  <c r="T594" i="2"/>
  <c r="R594" i="2"/>
  <c r="P594" i="2"/>
  <c r="BI591" i="2"/>
  <c r="BH591" i="2"/>
  <c r="BG591" i="2"/>
  <c r="BF591" i="2"/>
  <c r="T591" i="2"/>
  <c r="R591" i="2"/>
  <c r="P591" i="2"/>
  <c r="BI589" i="2"/>
  <c r="BH589" i="2"/>
  <c r="BG589" i="2"/>
  <c r="BF589" i="2"/>
  <c r="T589" i="2"/>
  <c r="R589" i="2"/>
  <c r="P589" i="2"/>
  <c r="BI575" i="2"/>
  <c r="BH575" i="2"/>
  <c r="BG575" i="2"/>
  <c r="BF575" i="2"/>
  <c r="T575" i="2"/>
  <c r="R575" i="2"/>
  <c r="P575" i="2"/>
  <c r="BI572" i="2"/>
  <c r="BH572" i="2"/>
  <c r="BG572" i="2"/>
  <c r="BF572" i="2"/>
  <c r="T572" i="2"/>
  <c r="R572" i="2"/>
  <c r="P572" i="2"/>
  <c r="BI569" i="2"/>
  <c r="BH569" i="2"/>
  <c r="BG569" i="2"/>
  <c r="BF569" i="2"/>
  <c r="T569" i="2"/>
  <c r="R569" i="2"/>
  <c r="P569" i="2"/>
  <c r="BI566" i="2"/>
  <c r="BH566" i="2"/>
  <c r="BG566" i="2"/>
  <c r="BF566" i="2"/>
  <c r="T566" i="2"/>
  <c r="R566" i="2"/>
  <c r="P566" i="2"/>
  <c r="BI564" i="2"/>
  <c r="BH564" i="2"/>
  <c r="BG564" i="2"/>
  <c r="BF564" i="2"/>
  <c r="T564" i="2"/>
  <c r="R564" i="2"/>
  <c r="P564" i="2"/>
  <c r="BI560" i="2"/>
  <c r="BH560" i="2"/>
  <c r="BG560" i="2"/>
  <c r="BF560" i="2"/>
  <c r="T560" i="2"/>
  <c r="R560" i="2"/>
  <c r="P560" i="2"/>
  <c r="BI558" i="2"/>
  <c r="BH558" i="2"/>
  <c r="BG558" i="2"/>
  <c r="BF558" i="2"/>
  <c r="T558" i="2"/>
  <c r="R558" i="2"/>
  <c r="P558" i="2"/>
  <c r="BI556" i="2"/>
  <c r="BH556" i="2"/>
  <c r="BG556" i="2"/>
  <c r="BF556" i="2"/>
  <c r="T556" i="2"/>
  <c r="R556" i="2"/>
  <c r="P556" i="2"/>
  <c r="BI527" i="2"/>
  <c r="BH527" i="2"/>
  <c r="BG527" i="2"/>
  <c r="BF527" i="2"/>
  <c r="T527" i="2"/>
  <c r="R527" i="2"/>
  <c r="P527" i="2"/>
  <c r="BI525" i="2"/>
  <c r="BH525" i="2"/>
  <c r="BG525" i="2"/>
  <c r="BF525" i="2"/>
  <c r="T525" i="2"/>
  <c r="R525" i="2"/>
  <c r="P525" i="2"/>
  <c r="BI523" i="2"/>
  <c r="BH523" i="2"/>
  <c r="BG523" i="2"/>
  <c r="BF523" i="2"/>
  <c r="T523" i="2"/>
  <c r="R523" i="2"/>
  <c r="P523" i="2"/>
  <c r="BI520" i="2"/>
  <c r="BH520" i="2"/>
  <c r="BG520" i="2"/>
  <c r="BF520" i="2"/>
  <c r="T520" i="2"/>
  <c r="R520" i="2"/>
  <c r="P520" i="2"/>
  <c r="BI519" i="2"/>
  <c r="BH519" i="2"/>
  <c r="BG519" i="2"/>
  <c r="BF519" i="2"/>
  <c r="T519" i="2"/>
  <c r="R519" i="2"/>
  <c r="P519" i="2"/>
  <c r="BI517" i="2"/>
  <c r="BH517" i="2"/>
  <c r="BG517" i="2"/>
  <c r="BF517" i="2"/>
  <c r="T517" i="2"/>
  <c r="R517" i="2"/>
  <c r="P517" i="2"/>
  <c r="BI516" i="2"/>
  <c r="BH516" i="2"/>
  <c r="BG516" i="2"/>
  <c r="BF516" i="2"/>
  <c r="T516" i="2"/>
  <c r="R516" i="2"/>
  <c r="P516" i="2"/>
  <c r="BI513" i="2"/>
  <c r="BH513" i="2"/>
  <c r="BG513" i="2"/>
  <c r="BF513" i="2"/>
  <c r="T513" i="2"/>
  <c r="R513" i="2"/>
  <c r="P513" i="2"/>
  <c r="BI512" i="2"/>
  <c r="BH512" i="2"/>
  <c r="BG512" i="2"/>
  <c r="BF512" i="2"/>
  <c r="T512" i="2"/>
  <c r="R512" i="2"/>
  <c r="P512" i="2"/>
  <c r="BI510" i="2"/>
  <c r="BH510" i="2"/>
  <c r="BG510" i="2"/>
  <c r="BF510" i="2"/>
  <c r="T510" i="2"/>
  <c r="R510" i="2"/>
  <c r="P510" i="2"/>
  <c r="BI502" i="2"/>
  <c r="BH502" i="2"/>
  <c r="BG502" i="2"/>
  <c r="BF502" i="2"/>
  <c r="T502" i="2"/>
  <c r="R502" i="2"/>
  <c r="P502" i="2"/>
  <c r="BI501" i="2"/>
  <c r="BH501" i="2"/>
  <c r="BG501" i="2"/>
  <c r="BF501" i="2"/>
  <c r="T501" i="2"/>
  <c r="R501" i="2"/>
  <c r="P501" i="2"/>
  <c r="BI498" i="2"/>
  <c r="BH498" i="2"/>
  <c r="BG498" i="2"/>
  <c r="BF498" i="2"/>
  <c r="T498" i="2"/>
  <c r="R498" i="2"/>
  <c r="P498" i="2"/>
  <c r="BI495" i="2"/>
  <c r="BH495" i="2"/>
  <c r="BG495" i="2"/>
  <c r="BF495" i="2"/>
  <c r="T495" i="2"/>
  <c r="R495" i="2"/>
  <c r="P495" i="2"/>
  <c r="BI492" i="2"/>
  <c r="BH492" i="2"/>
  <c r="BG492" i="2"/>
  <c r="BF492" i="2"/>
  <c r="T492" i="2"/>
  <c r="R492" i="2"/>
  <c r="P492" i="2"/>
  <c r="BI487" i="2"/>
  <c r="BH487" i="2"/>
  <c r="BG487" i="2"/>
  <c r="BF487" i="2"/>
  <c r="T487" i="2"/>
  <c r="R487" i="2"/>
  <c r="P487" i="2"/>
  <c r="BI485" i="2"/>
  <c r="BH485" i="2"/>
  <c r="BG485" i="2"/>
  <c r="BF485" i="2"/>
  <c r="T485" i="2"/>
  <c r="R485" i="2"/>
  <c r="P485" i="2"/>
  <c r="BI483" i="2"/>
  <c r="BH483" i="2"/>
  <c r="BG483" i="2"/>
  <c r="BF483" i="2"/>
  <c r="T483" i="2"/>
  <c r="R483" i="2"/>
  <c r="P483" i="2"/>
  <c r="BI481" i="2"/>
  <c r="BH481" i="2"/>
  <c r="BG481" i="2"/>
  <c r="BF481" i="2"/>
  <c r="T481" i="2"/>
  <c r="R481" i="2"/>
  <c r="P481" i="2"/>
  <c r="BI476" i="2"/>
  <c r="BH476" i="2"/>
  <c r="BG476" i="2"/>
  <c r="BF476" i="2"/>
  <c r="T476" i="2"/>
  <c r="R476" i="2"/>
  <c r="P476" i="2"/>
  <c r="BI472" i="2"/>
  <c r="BH472" i="2"/>
  <c r="BG472" i="2"/>
  <c r="BF472" i="2"/>
  <c r="T472" i="2"/>
  <c r="T471" i="2"/>
  <c r="R472" i="2"/>
  <c r="R471" i="2"/>
  <c r="P472" i="2"/>
  <c r="P471" i="2"/>
  <c r="BI470" i="2"/>
  <c r="BH470" i="2"/>
  <c r="BG470" i="2"/>
  <c r="BF470" i="2"/>
  <c r="T470" i="2"/>
  <c r="R470" i="2"/>
  <c r="P470" i="2"/>
  <c r="BI469" i="2"/>
  <c r="BH469" i="2"/>
  <c r="BG469" i="2"/>
  <c r="BF469" i="2"/>
  <c r="T469" i="2"/>
  <c r="R469" i="2"/>
  <c r="P469" i="2"/>
  <c r="BI462" i="2"/>
  <c r="BH462" i="2"/>
  <c r="BG462" i="2"/>
  <c r="BF462" i="2"/>
  <c r="T462" i="2"/>
  <c r="R462" i="2"/>
  <c r="P462" i="2"/>
  <c r="BI454" i="2"/>
  <c r="BH454" i="2"/>
  <c r="BG454" i="2"/>
  <c r="BF454" i="2"/>
  <c r="T454" i="2"/>
  <c r="T453" i="2" s="1"/>
  <c r="R454" i="2"/>
  <c r="R453" i="2"/>
  <c r="P454" i="2"/>
  <c r="P453" i="2" s="1"/>
  <c r="BI452" i="2"/>
  <c r="BH452" i="2"/>
  <c r="BG452" i="2"/>
  <c r="BF452" i="2"/>
  <c r="T452" i="2"/>
  <c r="T451" i="2"/>
  <c r="R452" i="2"/>
  <c r="R451" i="2" s="1"/>
  <c r="P452" i="2"/>
  <c r="P451" i="2"/>
  <c r="BI403" i="2"/>
  <c r="BH403" i="2"/>
  <c r="BG403" i="2"/>
  <c r="BF403" i="2"/>
  <c r="T403" i="2"/>
  <c r="R403" i="2"/>
  <c r="P403" i="2"/>
  <c r="BI396" i="2"/>
  <c r="BH396" i="2"/>
  <c r="BG396" i="2"/>
  <c r="BF396" i="2"/>
  <c r="T396" i="2"/>
  <c r="R396" i="2"/>
  <c r="P396" i="2"/>
  <c r="BI389" i="2"/>
  <c r="BH389" i="2"/>
  <c r="BG389" i="2"/>
  <c r="BF389" i="2"/>
  <c r="T389" i="2"/>
  <c r="R389" i="2"/>
  <c r="P389" i="2"/>
  <c r="BI387" i="2"/>
  <c r="BH387" i="2"/>
  <c r="BG387" i="2"/>
  <c r="BF387" i="2"/>
  <c r="T387" i="2"/>
  <c r="R387" i="2"/>
  <c r="P387" i="2"/>
  <c r="BI385" i="2"/>
  <c r="BH385" i="2"/>
  <c r="BG385" i="2"/>
  <c r="BF385" i="2"/>
  <c r="T385" i="2"/>
  <c r="R385" i="2"/>
  <c r="P385" i="2"/>
  <c r="BI378" i="2"/>
  <c r="BH378" i="2"/>
  <c r="BG378" i="2"/>
  <c r="BF378" i="2"/>
  <c r="T378" i="2"/>
  <c r="R378" i="2"/>
  <c r="P378" i="2"/>
  <c r="BI373" i="2"/>
  <c r="BH373" i="2"/>
  <c r="BG373" i="2"/>
  <c r="BF373" i="2"/>
  <c r="T373" i="2"/>
  <c r="R373" i="2"/>
  <c r="P373" i="2"/>
  <c r="BI357" i="2"/>
  <c r="BH357" i="2"/>
  <c r="BG357" i="2"/>
  <c r="BF357" i="2"/>
  <c r="T357" i="2"/>
  <c r="R357" i="2"/>
  <c r="P357" i="2"/>
  <c r="BI355" i="2"/>
  <c r="BH355" i="2"/>
  <c r="BG355" i="2"/>
  <c r="BF355" i="2"/>
  <c r="T355" i="2"/>
  <c r="R355" i="2"/>
  <c r="P355" i="2"/>
  <c r="BI339" i="2"/>
  <c r="BH339" i="2"/>
  <c r="BG339" i="2"/>
  <c r="BF339" i="2"/>
  <c r="T339" i="2"/>
  <c r="R339" i="2"/>
  <c r="P339" i="2"/>
  <c r="BI337" i="2"/>
  <c r="BH337" i="2"/>
  <c r="BG337" i="2"/>
  <c r="BF337" i="2"/>
  <c r="T337" i="2"/>
  <c r="R337" i="2"/>
  <c r="P337" i="2"/>
  <c r="BI330" i="2"/>
  <c r="BH330" i="2"/>
  <c r="BG330" i="2"/>
  <c r="BF330" i="2"/>
  <c r="T330" i="2"/>
  <c r="R330" i="2"/>
  <c r="P330" i="2"/>
  <c r="BI328" i="2"/>
  <c r="BH328" i="2"/>
  <c r="BG328" i="2"/>
  <c r="BF328" i="2"/>
  <c r="T328" i="2"/>
  <c r="R328" i="2"/>
  <c r="P328" i="2"/>
  <c r="BI325" i="2"/>
  <c r="BH325" i="2"/>
  <c r="BG325" i="2"/>
  <c r="BF325" i="2"/>
  <c r="T325" i="2"/>
  <c r="R325" i="2"/>
  <c r="P325" i="2"/>
  <c r="BI323" i="2"/>
  <c r="BH323" i="2"/>
  <c r="BG323" i="2"/>
  <c r="BF323" i="2"/>
  <c r="T323" i="2"/>
  <c r="R323" i="2"/>
  <c r="P323" i="2"/>
  <c r="BI318" i="2"/>
  <c r="BH318" i="2"/>
  <c r="BG318" i="2"/>
  <c r="BF318" i="2"/>
  <c r="T318" i="2"/>
  <c r="R318" i="2"/>
  <c r="P318" i="2"/>
  <c r="BI316" i="2"/>
  <c r="BH316" i="2"/>
  <c r="BG316" i="2"/>
  <c r="BF316" i="2"/>
  <c r="T316" i="2"/>
  <c r="R316" i="2"/>
  <c r="P316" i="2"/>
  <c r="BI301" i="2"/>
  <c r="BH301" i="2"/>
  <c r="BG301" i="2"/>
  <c r="BF301" i="2"/>
  <c r="T301" i="2"/>
  <c r="R301" i="2"/>
  <c r="P301" i="2"/>
  <c r="BI296" i="2"/>
  <c r="BH296" i="2"/>
  <c r="BG296" i="2"/>
  <c r="BF296" i="2"/>
  <c r="T296" i="2"/>
  <c r="R296" i="2"/>
  <c r="P296" i="2"/>
  <c r="BI289" i="2"/>
  <c r="BH289" i="2"/>
  <c r="BG289" i="2"/>
  <c r="BF289" i="2"/>
  <c r="T289" i="2"/>
  <c r="R289" i="2"/>
  <c r="P289" i="2"/>
  <c r="BI273" i="2"/>
  <c r="BH273" i="2"/>
  <c r="BG273" i="2"/>
  <c r="BF273" i="2"/>
  <c r="T273" i="2"/>
  <c r="R273" i="2"/>
  <c r="P273" i="2"/>
  <c r="BI271" i="2"/>
  <c r="BH271" i="2"/>
  <c r="BG271" i="2"/>
  <c r="BF271" i="2"/>
  <c r="T271" i="2"/>
  <c r="R271" i="2"/>
  <c r="P271" i="2"/>
  <c r="BI255" i="2"/>
  <c r="BH255" i="2"/>
  <c r="BG255" i="2"/>
  <c r="BF255" i="2"/>
  <c r="T255" i="2"/>
  <c r="R255" i="2"/>
  <c r="P255" i="2"/>
  <c r="BI253" i="2"/>
  <c r="BH253" i="2"/>
  <c r="BG253" i="2"/>
  <c r="BF253" i="2"/>
  <c r="T253" i="2"/>
  <c r="R253" i="2"/>
  <c r="P253" i="2"/>
  <c r="BI245" i="2"/>
  <c r="BH245" i="2"/>
  <c r="BG245" i="2"/>
  <c r="BF245" i="2"/>
  <c r="T245" i="2"/>
  <c r="R245" i="2"/>
  <c r="P245" i="2"/>
  <c r="BI207" i="2"/>
  <c r="BH207" i="2"/>
  <c r="BG207" i="2"/>
  <c r="BF207" i="2"/>
  <c r="T207" i="2"/>
  <c r="R207" i="2"/>
  <c r="P207" i="2"/>
  <c r="BI204" i="2"/>
  <c r="BH204" i="2"/>
  <c r="BG204" i="2"/>
  <c r="BF204" i="2"/>
  <c r="T204" i="2"/>
  <c r="R204" i="2"/>
  <c r="P204" i="2"/>
  <c r="BI200" i="2"/>
  <c r="BH200" i="2"/>
  <c r="BG200" i="2"/>
  <c r="BF200" i="2"/>
  <c r="T200" i="2"/>
  <c r="R200" i="2"/>
  <c r="P200" i="2"/>
  <c r="BI109" i="2"/>
  <c r="BH109" i="2"/>
  <c r="BG109" i="2"/>
  <c r="BF109" i="2"/>
  <c r="T109" i="2"/>
  <c r="R109" i="2"/>
  <c r="P109" i="2"/>
  <c r="BI107" i="2"/>
  <c r="BH107" i="2"/>
  <c r="BG107" i="2"/>
  <c r="BF107" i="2"/>
  <c r="T107" i="2"/>
  <c r="R107" i="2"/>
  <c r="P107" i="2"/>
  <c r="BI102" i="2"/>
  <c r="BH102" i="2"/>
  <c r="BG102" i="2"/>
  <c r="BF102" i="2"/>
  <c r="T102" i="2"/>
  <c r="R102" i="2"/>
  <c r="P102" i="2"/>
  <c r="J94" i="2"/>
  <c r="F94" i="2"/>
  <c r="F92" i="2"/>
  <c r="E90" i="2"/>
  <c r="J54" i="2"/>
  <c r="F54" i="2"/>
  <c r="F52" i="2"/>
  <c r="E50" i="2"/>
  <c r="J24" i="2"/>
  <c r="E24" i="2"/>
  <c r="J95" i="2"/>
  <c r="J23" i="2"/>
  <c r="J18" i="2"/>
  <c r="E18" i="2"/>
  <c r="F95" i="2"/>
  <c r="J17" i="2"/>
  <c r="J12" i="2"/>
  <c r="J52" i="2"/>
  <c r="E7" i="2"/>
  <c r="E88" i="2"/>
  <c r="L50" i="1"/>
  <c r="AM50" i="1"/>
  <c r="AM49" i="1"/>
  <c r="L49" i="1"/>
  <c r="AM47" i="1"/>
  <c r="L47" i="1"/>
  <c r="L45" i="1"/>
  <c r="L44" i="1"/>
  <c r="BK325" i="2"/>
  <c r="BK454" i="2"/>
  <c r="BK207" i="2"/>
  <c r="BK519" i="2"/>
  <c r="J721" i="2"/>
  <c r="BK185" i="3"/>
  <c r="BK110" i="3"/>
  <c r="J107" i="3"/>
  <c r="J133" i="4"/>
  <c r="J97" i="4"/>
  <c r="BK83" i="5"/>
  <c r="BK476" i="2"/>
  <c r="J502" i="2"/>
  <c r="BK679" i="2"/>
  <c r="BK107" i="2"/>
  <c r="BK681" i="2"/>
  <c r="BK176" i="3"/>
  <c r="BK190" i="3"/>
  <c r="BK107" i="3"/>
  <c r="BK165" i="3"/>
  <c r="J88" i="4"/>
  <c r="BK92" i="5"/>
  <c r="J255" i="2"/>
  <c r="J487" i="2"/>
  <c r="J204" i="2"/>
  <c r="J328" i="2"/>
  <c r="J200" i="2"/>
  <c r="BK523" i="2"/>
  <c r="BK109" i="3"/>
  <c r="BK180" i="3"/>
  <c r="J198" i="3"/>
  <c r="J179" i="3"/>
  <c r="BK109" i="4"/>
  <c r="BK87" i="5"/>
  <c r="BK255" i="2"/>
  <c r="J472" i="2"/>
  <c r="BK594" i="2"/>
  <c r="BK606" i="2"/>
  <c r="J686" i="2"/>
  <c r="BK318" i="2"/>
  <c r="BK182" i="3"/>
  <c r="J151" i="3"/>
  <c r="BK183" i="3"/>
  <c r="J138" i="4"/>
  <c r="BK94" i="5"/>
  <c r="J516" i="2"/>
  <c r="J602" i="2"/>
  <c r="BK200" i="2"/>
  <c r="J337" i="2"/>
  <c r="BK591" i="2"/>
  <c r="BK525" i="2"/>
  <c r="BK572" i="2"/>
  <c r="J124" i="3"/>
  <c r="J181" i="3"/>
  <c r="BK117" i="3"/>
  <c r="J176" i="3"/>
  <c r="J116" i="4"/>
  <c r="J84" i="5"/>
  <c r="BK136" i="4"/>
  <c r="BK558" i="2"/>
  <c r="BK253" i="2"/>
  <c r="J462" i="2"/>
  <c r="J572" i="2"/>
  <c r="J492" i="2"/>
  <c r="BK191" i="3"/>
  <c r="J185" i="3"/>
  <c r="J97" i="3"/>
  <c r="BK92" i="3"/>
  <c r="BK112" i="3"/>
  <c r="BK90" i="4"/>
  <c r="J525" i="2"/>
  <c r="BK618" i="2"/>
  <c r="J318" i="2"/>
  <c r="BK625" i="2"/>
  <c r="BK109" i="2"/>
  <c r="BK726" i="2"/>
  <c r="BK510" i="2"/>
  <c r="BK168" i="3"/>
  <c r="J194" i="3"/>
  <c r="J101" i="3"/>
  <c r="J100" i="4"/>
  <c r="BK100" i="4"/>
  <c r="J85" i="5"/>
  <c r="BK566" i="2"/>
  <c r="J591" i="2"/>
  <c r="BK516" i="2"/>
  <c r="J616" i="2"/>
  <c r="BK470" i="2"/>
  <c r="BK569" i="2"/>
  <c r="J138" i="3"/>
  <c r="BK101" i="3"/>
  <c r="J123" i="3"/>
  <c r="J142" i="3"/>
  <c r="J135" i="3"/>
  <c r="BK138" i="4"/>
  <c r="J520" i="2"/>
  <c r="BK600" i="2"/>
  <c r="AS54" i="1"/>
  <c r="BK575" i="2"/>
  <c r="J99" i="3"/>
  <c r="J94" i="3"/>
  <c r="J171" i="3"/>
  <c r="BK181" i="3"/>
  <c r="J103" i="3"/>
  <c r="J105" i="4"/>
  <c r="BK84" i="5"/>
  <c r="J107" i="2"/>
  <c r="J523" i="2"/>
  <c r="BK323" i="2"/>
  <c r="BK273" i="2"/>
  <c r="J373" i="2"/>
  <c r="J245" i="2"/>
  <c r="BK611" i="2"/>
  <c r="BK149" i="3"/>
  <c r="BK193" i="3"/>
  <c r="BK122" i="3"/>
  <c r="J186" i="3"/>
  <c r="BK135" i="3"/>
  <c r="BK133" i="4"/>
  <c r="J95" i="4"/>
  <c r="BK89" i="5"/>
  <c r="BK378" i="2"/>
  <c r="J485" i="2"/>
  <c r="J316" i="2"/>
  <c r="BK481" i="2"/>
  <c r="BK171" i="3"/>
  <c r="BK462" i="2"/>
  <c r="BK501" i="2"/>
  <c r="BK608" i="2"/>
  <c r="J169" i="3"/>
  <c r="BK133" i="3"/>
  <c r="BK160" i="3"/>
  <c r="BK123" i="3"/>
  <c r="J136" i="4"/>
  <c r="BK97" i="4"/>
  <c r="BK88" i="4"/>
  <c r="J93" i="5"/>
  <c r="J469" i="2"/>
  <c r="J512" i="2"/>
  <c r="BK564" i="2"/>
  <c r="J642" i="2"/>
  <c r="BK520" i="2"/>
  <c r="BK686" i="2"/>
  <c r="J173" i="3"/>
  <c r="J172" i="3"/>
  <c r="BK197" i="3"/>
  <c r="BK169" i="3"/>
  <c r="J180" i="3"/>
  <c r="BK126" i="4"/>
  <c r="BK289" i="2"/>
  <c r="J519" i="2"/>
  <c r="J339" i="2"/>
  <c r="BK396" i="2"/>
  <c r="J102" i="2"/>
  <c r="BK142" i="3"/>
  <c r="J184" i="3"/>
  <c r="J147" i="3"/>
  <c r="J167" i="3"/>
  <c r="BK129" i="4"/>
  <c r="J92" i="5"/>
  <c r="J625" i="2"/>
  <c r="J454" i="2"/>
  <c r="J677" i="2"/>
  <c r="J556" i="2"/>
  <c r="BK204" i="2"/>
  <c r="BK495" i="2"/>
  <c r="BK115" i="3"/>
  <c r="BK173" i="3"/>
  <c r="J193" i="3"/>
  <c r="J119" i="4"/>
  <c r="BK88" i="5"/>
  <c r="J296" i="2"/>
  <c r="BK385" i="2"/>
  <c r="J575" i="2"/>
  <c r="BK512" i="2"/>
  <c r="BK721" i="2"/>
  <c r="BK145" i="3"/>
  <c r="J122" i="3"/>
  <c r="J190" i="3"/>
  <c r="J127" i="3"/>
  <c r="J119" i="3"/>
  <c r="J121" i="4"/>
  <c r="BK560" i="2"/>
  <c r="BK527" i="2"/>
  <c r="J355" i="2"/>
  <c r="J476" i="2"/>
  <c r="BK403" i="2"/>
  <c r="J566" i="2"/>
  <c r="J133" i="3"/>
  <c r="BK178" i="3"/>
  <c r="BK103" i="3"/>
  <c r="BK172" i="3"/>
  <c r="J126" i="4"/>
  <c r="J88" i="5"/>
  <c r="J330" i="2"/>
  <c r="BK337" i="2"/>
  <c r="BK472" i="2"/>
  <c r="J289" i="2"/>
  <c r="J510" i="2"/>
  <c r="J396" i="2"/>
  <c r="J682" i="2"/>
  <c r="J177" i="3"/>
  <c r="J189" i="3"/>
  <c r="BK138" i="3"/>
  <c r="J92" i="3"/>
  <c r="J182" i="3"/>
  <c r="J90" i="4"/>
  <c r="J89" i="5"/>
  <c r="J87" i="5"/>
  <c r="J618" i="2"/>
  <c r="BK328" i="2"/>
  <c r="J470" i="2"/>
  <c r="J253" i="2"/>
  <c r="J755" i="2"/>
  <c r="BK389" i="2"/>
  <c r="BK167" i="3"/>
  <c r="J158" i="3"/>
  <c r="J188" i="3"/>
  <c r="BK127" i="3"/>
  <c r="BK105" i="4"/>
  <c r="BK90" i="5"/>
  <c r="BK513" i="2"/>
  <c r="J273" i="2"/>
  <c r="J481" i="2"/>
  <c r="J501" i="2"/>
  <c r="BK355" i="2"/>
  <c r="J596" i="2"/>
  <c r="J105" i="3"/>
  <c r="J149" i="3"/>
  <c r="J160" i="3"/>
  <c r="BK121" i="4"/>
  <c r="J94" i="5"/>
  <c r="J389" i="2"/>
  <c r="J452" i="2"/>
  <c r="J301" i="2"/>
  <c r="J323" i="2"/>
  <c r="J747" i="2"/>
  <c r="BK194" i="3"/>
  <c r="J192" i="3"/>
  <c r="J110" i="3"/>
  <c r="BK170" i="3"/>
  <c r="BK177" i="3"/>
  <c r="J123" i="4"/>
  <c r="BK598" i="2"/>
  <c r="BK492" i="2"/>
  <c r="BK330" i="2"/>
  <c r="BK485" i="2"/>
  <c r="BK747" i="2"/>
  <c r="BK387" i="2"/>
  <c r="J168" i="3"/>
  <c r="BK158" i="3"/>
  <c r="BK94" i="3"/>
  <c r="BK123" i="4"/>
  <c r="BK86" i="5"/>
  <c r="BK502" i="2"/>
  <c r="J606" i="2"/>
  <c r="J608" i="2"/>
  <c r="BK677" i="2"/>
  <c r="BK301" i="2"/>
  <c r="BK755" i="2"/>
  <c r="BK186" i="3"/>
  <c r="BK124" i="3"/>
  <c r="J191" i="3"/>
  <c r="BK163" i="3"/>
  <c r="BK95" i="3"/>
  <c r="BK119" i="4"/>
  <c r="BK616" i="2"/>
  <c r="BK682" i="2"/>
  <c r="J600" i="2"/>
  <c r="J560" i="2"/>
  <c r="J681" i="2"/>
  <c r="J621" i="2"/>
  <c r="J357" i="2"/>
  <c r="BK469" i="2"/>
  <c r="BK174" i="3"/>
  <c r="BK97" i="3"/>
  <c r="BK187" i="3"/>
  <c r="BK164" i="3"/>
  <c r="J103" i="4"/>
  <c r="BK91" i="5"/>
  <c r="BK642" i="2"/>
  <c r="BK589" i="2"/>
  <c r="BK613" i="2"/>
  <c r="J517" i="2"/>
  <c r="J378" i="2"/>
  <c r="J598" i="2"/>
  <c r="BK195" i="3"/>
  <c r="J170" i="3"/>
  <c r="J163" i="3"/>
  <c r="BK107" i="4"/>
  <c r="J91" i="5"/>
  <c r="BK596" i="2"/>
  <c r="J483" i="2"/>
  <c r="J594" i="2"/>
  <c r="J564" i="2"/>
  <c r="BK487" i="2"/>
  <c r="J679" i="2"/>
  <c r="BK373" i="2"/>
  <c r="BK198" i="3"/>
  <c r="BK179" i="3"/>
  <c r="J95" i="3"/>
  <c r="J129" i="4"/>
  <c r="J90" i="5"/>
  <c r="BK621" i="2"/>
  <c r="BK245" i="2"/>
  <c r="BK271" i="2"/>
  <c r="J403" i="2"/>
  <c r="BK452" i="2"/>
  <c r="BK517" i="2"/>
  <c r="J723" i="2"/>
  <c r="J183" i="3"/>
  <c r="BK147" i="3"/>
  <c r="BK189" i="3"/>
  <c r="BK192" i="3"/>
  <c r="BK99" i="3"/>
  <c r="J107" i="4"/>
  <c r="BK85" i="5"/>
  <c r="BK483" i="2"/>
  <c r="J109" i="2"/>
  <c r="BK623" i="2"/>
  <c r="BK102" i="2"/>
  <c r="J385" i="2"/>
  <c r="J623" i="2"/>
  <c r="J187" i="3"/>
  <c r="BK188" i="3"/>
  <c r="J112" i="3"/>
  <c r="J109" i="3"/>
  <c r="J166" i="3"/>
  <c r="BK116" i="4"/>
  <c r="BK82" i="5"/>
  <c r="J613" i="2"/>
  <c r="BK498" i="2"/>
  <c r="J325" i="2"/>
  <c r="J495" i="2"/>
  <c r="J558" i="2"/>
  <c r="J513" i="2"/>
  <c r="J726" i="2"/>
  <c r="J498" i="2"/>
  <c r="BK184" i="3"/>
  <c r="J195" i="3"/>
  <c r="J164" i="3"/>
  <c r="J117" i="3"/>
  <c r="J165" i="3"/>
  <c r="J109" i="4"/>
  <c r="J86" i="5"/>
  <c r="J527" i="2"/>
  <c r="J569" i="2"/>
  <c r="BK316" i="2"/>
  <c r="J611" i="2"/>
  <c r="BK151" i="3"/>
  <c r="BK602" i="2"/>
  <c r="J207" i="2"/>
  <c r="J387" i="2"/>
  <c r="J271" i="2"/>
  <c r="BK119" i="3"/>
  <c r="J197" i="3"/>
  <c r="J178" i="3"/>
  <c r="BK166" i="3"/>
  <c r="J140" i="3"/>
  <c r="BK95" i="4"/>
  <c r="BK93" i="5"/>
  <c r="J83" i="5"/>
  <c r="BK339" i="2"/>
  <c r="J589" i="2"/>
  <c r="BK296" i="2"/>
  <c r="BK357" i="2"/>
  <c r="BK723" i="2"/>
  <c r="BK556" i="2"/>
  <c r="J115" i="3"/>
  <c r="BK105" i="3"/>
  <c r="J145" i="3"/>
  <c r="BK140" i="3"/>
  <c r="J174" i="3"/>
  <c r="BK103" i="4"/>
  <c r="J82" i="5"/>
  <c r="P91" i="3" l="1"/>
  <c r="BK300" i="2"/>
  <c r="J300" i="2" s="1"/>
  <c r="J63" i="2" s="1"/>
  <c r="T377" i="2"/>
  <c r="T461" i="2"/>
  <c r="T450" i="2"/>
  <c r="R475" i="2"/>
  <c r="P522" i="2"/>
  <c r="BK593" i="2"/>
  <c r="J593" i="2" s="1"/>
  <c r="J75" i="2" s="1"/>
  <c r="R593" i="2"/>
  <c r="T91" i="3"/>
  <c r="T114" i="3"/>
  <c r="R121" i="3"/>
  <c r="BK137" i="3"/>
  <c r="J137" i="3"/>
  <c r="J65" i="3" s="1"/>
  <c r="BK175" i="3"/>
  <c r="J175" i="3" s="1"/>
  <c r="J68" i="3" s="1"/>
  <c r="T118" i="4"/>
  <c r="R132" i="4"/>
  <c r="P114" i="3"/>
  <c r="R126" i="3"/>
  <c r="R137" i="3"/>
  <c r="P175" i="3"/>
  <c r="BK118" i="4"/>
  <c r="J118" i="4" s="1"/>
  <c r="J62" i="4" s="1"/>
  <c r="T132" i="4"/>
  <c r="T300" i="2"/>
  <c r="P475" i="2"/>
  <c r="T500" i="2"/>
  <c r="R515" i="2"/>
  <c r="P620" i="2"/>
  <c r="BK746" i="2"/>
  <c r="J746" i="2" s="1"/>
  <c r="J78" i="2" s="1"/>
  <c r="P121" i="3"/>
  <c r="P144" i="3"/>
  <c r="BK162" i="3"/>
  <c r="J162" i="3"/>
  <c r="J67" i="3"/>
  <c r="BK196" i="3"/>
  <c r="J196" i="3"/>
  <c r="J69" i="3"/>
  <c r="P118" i="4"/>
  <c r="BK132" i="4"/>
  <c r="J132" i="4" s="1"/>
  <c r="J64" i="4" s="1"/>
  <c r="R300" i="2"/>
  <c r="P500" i="2"/>
  <c r="R522" i="2"/>
  <c r="T593" i="2"/>
  <c r="R91" i="3"/>
  <c r="P126" i="3"/>
  <c r="P137" i="3"/>
  <c r="R175" i="3"/>
  <c r="R118" i="4"/>
  <c r="P132" i="4"/>
  <c r="BK81" i="5"/>
  <c r="J81" i="5"/>
  <c r="J60" i="5" s="1"/>
  <c r="P101" i="2"/>
  <c r="P377" i="2"/>
  <c r="P461" i="2"/>
  <c r="P450" i="2"/>
  <c r="BK522" i="2"/>
  <c r="J522" i="2"/>
  <c r="J74" i="2"/>
  <c r="R620" i="2"/>
  <c r="P746" i="2"/>
  <c r="BK121" i="3"/>
  <c r="J121" i="3" s="1"/>
  <c r="J63" i="3" s="1"/>
  <c r="T126" i="3"/>
  <c r="T137" i="3"/>
  <c r="T175" i="3"/>
  <c r="R87" i="4"/>
  <c r="P125" i="4"/>
  <c r="R101" i="2"/>
  <c r="R100" i="2" s="1"/>
  <c r="R377" i="2"/>
  <c r="BK461" i="2"/>
  <c r="J461" i="2"/>
  <c r="J68" i="2"/>
  <c r="T475" i="2"/>
  <c r="BK515" i="2"/>
  <c r="J515" i="2"/>
  <c r="J73" i="2" s="1"/>
  <c r="T515" i="2"/>
  <c r="T620" i="2"/>
  <c r="T746" i="2"/>
  <c r="BK91" i="3"/>
  <c r="J91" i="3" s="1"/>
  <c r="J61" i="3" s="1"/>
  <c r="BK114" i="3"/>
  <c r="J114" i="3" s="1"/>
  <c r="J62" i="3" s="1"/>
  <c r="BK126" i="3"/>
  <c r="J126" i="3" s="1"/>
  <c r="J64" i="3" s="1"/>
  <c r="T144" i="3"/>
  <c r="T162" i="3"/>
  <c r="T196" i="3"/>
  <c r="BK87" i="4"/>
  <c r="J87" i="4"/>
  <c r="J61" i="4"/>
  <c r="BK125" i="4"/>
  <c r="J125" i="4"/>
  <c r="J63" i="4" s="1"/>
  <c r="P81" i="5"/>
  <c r="P80" i="5"/>
  <c r="AU58" i="1" s="1"/>
  <c r="BK101" i="2"/>
  <c r="BK100" i="2"/>
  <c r="J100" i="2" s="1"/>
  <c r="J61" i="2" s="1"/>
  <c r="P300" i="2"/>
  <c r="BK475" i="2"/>
  <c r="J475" i="2"/>
  <c r="J71" i="2" s="1"/>
  <c r="R500" i="2"/>
  <c r="P515" i="2"/>
  <c r="BK620" i="2"/>
  <c r="J620" i="2"/>
  <c r="J76" i="2" s="1"/>
  <c r="R114" i="3"/>
  <c r="BK144" i="3"/>
  <c r="J144" i="3" s="1"/>
  <c r="J66" i="3" s="1"/>
  <c r="P162" i="3"/>
  <c r="P196" i="3"/>
  <c r="P87" i="4"/>
  <c r="P86" i="4" s="1"/>
  <c r="P85" i="4" s="1"/>
  <c r="AU57" i="1" s="1"/>
  <c r="R125" i="4"/>
  <c r="R81" i="5"/>
  <c r="R80" i="5"/>
  <c r="T101" i="2"/>
  <c r="T100" i="2"/>
  <c r="BK377" i="2"/>
  <c r="J377" i="2"/>
  <c r="J64" i="2"/>
  <c r="R461" i="2"/>
  <c r="R450" i="2" s="1"/>
  <c r="BK500" i="2"/>
  <c r="J500" i="2" s="1"/>
  <c r="J72" i="2" s="1"/>
  <c r="T522" i="2"/>
  <c r="P593" i="2"/>
  <c r="R746" i="2"/>
  <c r="T121" i="3"/>
  <c r="R144" i="3"/>
  <c r="R162" i="3"/>
  <c r="R196" i="3"/>
  <c r="T87" i="4"/>
  <c r="T86" i="4" s="1"/>
  <c r="T85" i="4" s="1"/>
  <c r="T125" i="4"/>
  <c r="T81" i="5"/>
  <c r="T80" i="5" s="1"/>
  <c r="BK453" i="2"/>
  <c r="BK471" i="2"/>
  <c r="J471" i="2"/>
  <c r="J69" i="2"/>
  <c r="BK451" i="2"/>
  <c r="J451" i="2" s="1"/>
  <c r="J66" i="2" s="1"/>
  <c r="BK137" i="4"/>
  <c r="J137" i="4" s="1"/>
  <c r="J65" i="4" s="1"/>
  <c r="BK725" i="2"/>
  <c r="J725" i="2"/>
  <c r="J77" i="2" s="1"/>
  <c r="J52" i="5"/>
  <c r="BE88" i="5"/>
  <c r="BE91" i="5"/>
  <c r="E48" i="5"/>
  <c r="J55" i="5"/>
  <c r="F77" i="5"/>
  <c r="BE86" i="5"/>
  <c r="BE87" i="5"/>
  <c r="BE89" i="5"/>
  <c r="BE94" i="5"/>
  <c r="BE82" i="5"/>
  <c r="BE92" i="5"/>
  <c r="BE83" i="5"/>
  <c r="BE84" i="5"/>
  <c r="BE85" i="5"/>
  <c r="BE90" i="5"/>
  <c r="BE93" i="5"/>
  <c r="J52" i="4"/>
  <c r="F82" i="4"/>
  <c r="BE138" i="4"/>
  <c r="BE107" i="4"/>
  <c r="BE109" i="4"/>
  <c r="BE133" i="4"/>
  <c r="J55" i="4"/>
  <c r="BE105" i="4"/>
  <c r="BE116" i="4"/>
  <c r="E48" i="4"/>
  <c r="BE119" i="4"/>
  <c r="BE136" i="4"/>
  <c r="BE103" i="4"/>
  <c r="BE121" i="4"/>
  <c r="BE123" i="4"/>
  <c r="BE97" i="4"/>
  <c r="BE100" i="4"/>
  <c r="BE126" i="4"/>
  <c r="BE129" i="4"/>
  <c r="BE88" i="4"/>
  <c r="BE90" i="4"/>
  <c r="BE95" i="4"/>
  <c r="J453" i="2"/>
  <c r="J67" i="2"/>
  <c r="BK474" i="2"/>
  <c r="J474" i="2" s="1"/>
  <c r="J70" i="2" s="1"/>
  <c r="E48" i="3"/>
  <c r="J55" i="3"/>
  <c r="F86" i="3"/>
  <c r="BE92" i="3"/>
  <c r="BE101" i="3"/>
  <c r="BE138" i="3"/>
  <c r="BE158" i="3"/>
  <c r="BE172" i="3"/>
  <c r="BE187" i="3"/>
  <c r="BE189" i="3"/>
  <c r="BE191" i="3"/>
  <c r="J83" i="3"/>
  <c r="BE105" i="3"/>
  <c r="BE107" i="3"/>
  <c r="BE109" i="3"/>
  <c r="BE110" i="3"/>
  <c r="BE119" i="3"/>
  <c r="BE122" i="3"/>
  <c r="BE173" i="3"/>
  <c r="BE180" i="3"/>
  <c r="BE181" i="3"/>
  <c r="BE182" i="3"/>
  <c r="BE185" i="3"/>
  <c r="BE97" i="3"/>
  <c r="BE135" i="3"/>
  <c r="BE145" i="3"/>
  <c r="BE164" i="3"/>
  <c r="BE184" i="3"/>
  <c r="BE197" i="3"/>
  <c r="BE147" i="3"/>
  <c r="BE166" i="3"/>
  <c r="BE192" i="3"/>
  <c r="BE193" i="3"/>
  <c r="BE194" i="3"/>
  <c r="BE103" i="3"/>
  <c r="BE124" i="3"/>
  <c r="BE127" i="3"/>
  <c r="BE133" i="3"/>
  <c r="BE140" i="3"/>
  <c r="BE149" i="3"/>
  <c r="BE167" i="3"/>
  <c r="BE169" i="3"/>
  <c r="BE174" i="3"/>
  <c r="BE176" i="3"/>
  <c r="BE183" i="3"/>
  <c r="BE198" i="3"/>
  <c r="J101" i="2"/>
  <c r="J62" i="2"/>
  <c r="BE112" i="3"/>
  <c r="BE115" i="3"/>
  <c r="BE151" i="3"/>
  <c r="BE170" i="3"/>
  <c r="BE177" i="3"/>
  <c r="BE178" i="3"/>
  <c r="BE186" i="3"/>
  <c r="BE190" i="3"/>
  <c r="BE99" i="3"/>
  <c r="BE142" i="3"/>
  <c r="BE165" i="3"/>
  <c r="BE179" i="3"/>
  <c r="BE195" i="3"/>
  <c r="BE94" i="3"/>
  <c r="BE95" i="3"/>
  <c r="BE117" i="3"/>
  <c r="BE123" i="3"/>
  <c r="BE160" i="3"/>
  <c r="BE163" i="3"/>
  <c r="BE168" i="3"/>
  <c r="BE171" i="3"/>
  <c r="BE188" i="3"/>
  <c r="E48" i="2"/>
  <c r="J55" i="2"/>
  <c r="BE200" i="2"/>
  <c r="BE355" i="2"/>
  <c r="BE403" i="2"/>
  <c r="BE602" i="2"/>
  <c r="BE606" i="2"/>
  <c r="BE616" i="2"/>
  <c r="BE677" i="2"/>
  <c r="BE679" i="2"/>
  <c r="BE681" i="2"/>
  <c r="BE682" i="2"/>
  <c r="BE686" i="2"/>
  <c r="BE721" i="2"/>
  <c r="BE723" i="2"/>
  <c r="BE726" i="2"/>
  <c r="BE747" i="2"/>
  <c r="BE755" i="2"/>
  <c r="BE253" i="2"/>
  <c r="BE255" i="2"/>
  <c r="BE273" i="2"/>
  <c r="BE323" i="2"/>
  <c r="BE337" i="2"/>
  <c r="BE498" i="2"/>
  <c r="BE523" i="2"/>
  <c r="BE572" i="2"/>
  <c r="BE591" i="2"/>
  <c r="J92" i="2"/>
  <c r="BE207" i="2"/>
  <c r="BE387" i="2"/>
  <c r="BE389" i="2"/>
  <c r="BE454" i="2"/>
  <c r="BE462" i="2"/>
  <c r="BE469" i="2"/>
  <c r="BE472" i="2"/>
  <c r="BE487" i="2"/>
  <c r="BE495" i="2"/>
  <c r="BE527" i="2"/>
  <c r="BE589" i="2"/>
  <c r="BE618" i="2"/>
  <c r="BE621" i="2"/>
  <c r="BE289" i="2"/>
  <c r="BE373" i="2"/>
  <c r="BE385" i="2"/>
  <c r="BE483" i="2"/>
  <c r="BE501" i="2"/>
  <c r="BE502" i="2"/>
  <c r="BE510" i="2"/>
  <c r="BE519" i="2"/>
  <c r="BE525" i="2"/>
  <c r="BE611" i="2"/>
  <c r="BE625" i="2"/>
  <c r="BE642" i="2"/>
  <c r="F55" i="2"/>
  <c r="BE109" i="2"/>
  <c r="BE204" i="2"/>
  <c r="BE512" i="2"/>
  <c r="BE516" i="2"/>
  <c r="BE520" i="2"/>
  <c r="BE558" i="2"/>
  <c r="BE560" i="2"/>
  <c r="BE564" i="2"/>
  <c r="BE102" i="2"/>
  <c r="BE107" i="2"/>
  <c r="BE245" i="2"/>
  <c r="BE296" i="2"/>
  <c r="BE318" i="2"/>
  <c r="BE339" i="2"/>
  <c r="BE476" i="2"/>
  <c r="BE517" i="2"/>
  <c r="BE594" i="2"/>
  <c r="BE613" i="2"/>
  <c r="BE271" i="2"/>
  <c r="BE328" i="2"/>
  <c r="BE330" i="2"/>
  <c r="BE357" i="2"/>
  <c r="BE470" i="2"/>
  <c r="BE596" i="2"/>
  <c r="BE598" i="2"/>
  <c r="BE600" i="2"/>
  <c r="BE623" i="2"/>
  <c r="BE301" i="2"/>
  <c r="BE316" i="2"/>
  <c r="BE325" i="2"/>
  <c r="BE378" i="2"/>
  <c r="BE396" i="2"/>
  <c r="BE452" i="2"/>
  <c r="BE481" i="2"/>
  <c r="BE485" i="2"/>
  <c r="BE492" i="2"/>
  <c r="BE513" i="2"/>
  <c r="BE556" i="2"/>
  <c r="BE566" i="2"/>
  <c r="BE569" i="2"/>
  <c r="BE575" i="2"/>
  <c r="BE608" i="2"/>
  <c r="J34" i="2"/>
  <c r="AW55" i="1" s="1"/>
  <c r="F37" i="2"/>
  <c r="BD55" i="1"/>
  <c r="F36" i="5"/>
  <c r="BC58" i="1" s="1"/>
  <c r="F35" i="3"/>
  <c r="BB56" i="1"/>
  <c r="F34" i="5"/>
  <c r="BA58" i="1" s="1"/>
  <c r="F35" i="2"/>
  <c r="BB55" i="1"/>
  <c r="F35" i="5"/>
  <c r="BB58" i="1" s="1"/>
  <c r="F36" i="3"/>
  <c r="BC56" i="1"/>
  <c r="J34" i="5"/>
  <c r="AW58" i="1" s="1"/>
  <c r="F37" i="3"/>
  <c r="BD56" i="1"/>
  <c r="F36" i="4"/>
  <c r="BC57" i="1" s="1"/>
  <c r="F34" i="2"/>
  <c r="BA55" i="1" s="1"/>
  <c r="F36" i="2"/>
  <c r="BC55" i="1" s="1"/>
  <c r="J34" i="3"/>
  <c r="AW56" i="1"/>
  <c r="F35" i="4"/>
  <c r="BB57" i="1" s="1"/>
  <c r="F34" i="3"/>
  <c r="BA56" i="1"/>
  <c r="F34" i="4"/>
  <c r="BA57" i="1" s="1"/>
  <c r="F37" i="4"/>
  <c r="BD57" i="1"/>
  <c r="J34" i="4"/>
  <c r="AW57" i="1" s="1"/>
  <c r="F37" i="5"/>
  <c r="BD58" i="1"/>
  <c r="BK450" i="2" l="1"/>
  <c r="BK86" i="4"/>
  <c r="BK85" i="4" s="1"/>
  <c r="J85" i="4" s="1"/>
  <c r="J30" i="4" s="1"/>
  <c r="BK90" i="3"/>
  <c r="J90" i="3" s="1"/>
  <c r="J60" i="3" s="1"/>
  <c r="T99" i="2"/>
  <c r="P100" i="2"/>
  <c r="P99" i="2"/>
  <c r="R90" i="3"/>
  <c r="R89" i="3"/>
  <c r="T474" i="2"/>
  <c r="R474" i="2"/>
  <c r="R99" i="2"/>
  <c r="P474" i="2"/>
  <c r="P90" i="3"/>
  <c r="P89" i="3"/>
  <c r="AU56" i="1" s="1"/>
  <c r="R86" i="4"/>
  <c r="R85" i="4"/>
  <c r="T90" i="3"/>
  <c r="T89" i="3" s="1"/>
  <c r="BK80" i="5"/>
  <c r="J80" i="5"/>
  <c r="AG57" i="1"/>
  <c r="J86" i="4"/>
  <c r="J60" i="4"/>
  <c r="J59" i="4"/>
  <c r="BK89" i="3"/>
  <c r="J89" i="3"/>
  <c r="F33" i="2"/>
  <c r="AZ55" i="1" s="1"/>
  <c r="J30" i="5"/>
  <c r="AG58" i="1" s="1"/>
  <c r="F33" i="3"/>
  <c r="AZ56" i="1" s="1"/>
  <c r="BA54" i="1"/>
  <c r="AW54" i="1"/>
  <c r="AK30" i="1"/>
  <c r="BB54" i="1"/>
  <c r="AX54" i="1" s="1"/>
  <c r="F33" i="4"/>
  <c r="AZ57" i="1" s="1"/>
  <c r="J33" i="2"/>
  <c r="AV55" i="1" s="1"/>
  <c r="AT55" i="1" s="1"/>
  <c r="BD54" i="1"/>
  <c r="W33" i="1"/>
  <c r="J33" i="3"/>
  <c r="AV56" i="1" s="1"/>
  <c r="AT56" i="1" s="1"/>
  <c r="J33" i="4"/>
  <c r="AV57" i="1" s="1"/>
  <c r="AT57" i="1" s="1"/>
  <c r="AN57" i="1" s="1"/>
  <c r="F33" i="5"/>
  <c r="AZ58" i="1"/>
  <c r="J30" i="3"/>
  <c r="AG56" i="1"/>
  <c r="BC54" i="1"/>
  <c r="W32" i="1" s="1"/>
  <c r="J33" i="5"/>
  <c r="AV58" i="1" s="1"/>
  <c r="AT58" i="1" s="1"/>
  <c r="AN58" i="1" l="1"/>
  <c r="BK99" i="2"/>
  <c r="J450" i="2"/>
  <c r="J65" i="2" s="1"/>
  <c r="R98" i="2"/>
  <c r="P98" i="2"/>
  <c r="AU55" i="1" s="1"/>
  <c r="AU54" i="1" s="1"/>
  <c r="T98" i="2"/>
  <c r="J59" i="5"/>
  <c r="J39" i="5"/>
  <c r="AN56" i="1"/>
  <c r="J59" i="3"/>
  <c r="J39" i="4"/>
  <c r="J39" i="3"/>
  <c r="W31" i="1"/>
  <c r="AY54" i="1"/>
  <c r="AZ54" i="1"/>
  <c r="AV54" i="1" s="1"/>
  <c r="AK29" i="1" s="1"/>
  <c r="W30" i="1"/>
  <c r="J99" i="2" l="1"/>
  <c r="J60" i="2" s="1"/>
  <c r="BK98" i="2"/>
  <c r="J98" i="2" s="1"/>
  <c r="W29" i="1"/>
  <c r="AT54" i="1"/>
  <c r="J59" i="2" l="1"/>
  <c r="J30" i="2"/>
  <c r="AG55" i="1" l="1"/>
  <c r="J39" i="2"/>
  <c r="AG54" i="1" l="1"/>
  <c r="AN55" i="1"/>
  <c r="AK26" i="1" l="1"/>
  <c r="AK35" i="1" s="1"/>
  <c r="AN54" i="1"/>
</calcChain>
</file>

<file path=xl/sharedStrings.xml><?xml version="1.0" encoding="utf-8"?>
<sst xmlns="http://schemas.openxmlformats.org/spreadsheetml/2006/main" count="9194" uniqueCount="1422">
  <si>
    <t>Export Komplet</t>
  </si>
  <si>
    <t>VZ</t>
  </si>
  <si>
    <t>2.0</t>
  </si>
  <si>
    <t/>
  </si>
  <si>
    <t>False</t>
  </si>
  <si>
    <t>{104da1bb-7f80-478e-8cc8-85b323015d90}</t>
  </si>
  <si>
    <t>&gt;&gt;  skryté sloupce  &lt;&lt;</t>
  </si>
  <si>
    <t>0,01</t>
  </si>
  <si>
    <t>21</t>
  </si>
  <si>
    <t>15</t>
  </si>
  <si>
    <t>REKAPITULACE STAVBY</t>
  </si>
  <si>
    <t>v ---  níže se nacházejí doplnkové a pomocné údaje k sestavám  --- v</t>
  </si>
  <si>
    <t>Návod na vyplnění</t>
  </si>
  <si>
    <t>0,001</t>
  </si>
  <si>
    <t>Kód:</t>
  </si>
  <si>
    <t>1</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</si>
  <si>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</si>
  <si>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</si>
  <si>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Objekt šaten Sokol Křemže kopaná z. s.</t>
  </si>
  <si>
    <t>KSO:</t>
  </si>
  <si>
    <t>CC-CZ:</t>
  </si>
  <si>
    <t>Místo:</t>
  </si>
  <si>
    <t xml:space="preserve"> </t>
  </si>
  <si>
    <t>Datum:</t>
  </si>
  <si>
    <t>17. 2. 2023</t>
  </si>
  <si>
    <t>Zadavatel:</t>
  </si>
  <si>
    <t>IČ:</t>
  </si>
  <si>
    <t xml:space="preserve">Sokol Křemže kopaná z.s., </t>
  </si>
  <si>
    <t>DIČ:</t>
  </si>
  <si>
    <t>Uchazeč:</t>
  </si>
  <si>
    <t>Vyplň údaj</t>
  </si>
  <si>
    <t>Projektant:</t>
  </si>
  <si>
    <t xml:space="preserve">A1 SPOL. S R.O. </t>
  </si>
  <si>
    <t>True</t>
  </si>
  <si>
    <t>Zpracovatel:</t>
  </si>
  <si>
    <t>Poznámka:</t>
  </si>
  <si>
    <t xml:space="preserve">Součástí zadávací dokumentace je nejen výkaz výměr, ale i projektová dokumentace. Cena musí být tvořena na základě prohlídky stavby a minimálně těchto dvou částí zadávací dokumentace. Přesto, že tento výkaz výměr byl vypracován s nejvyšší péčí,  je na výhradní odpovědnosti nabízejícího zkontrolovat položky a výměry zde uvedené s výkresovou a textovou částí dokumentace a případně uvést opravené či doplněné položky na zvláštní list nabídky. Projektová dokumentace a TZ má přednost před rozpočtem._x000D_
</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</si>
  <si>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</si>
  <si>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</si>
  <si>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</si>
  <si>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</si>
  <si>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</si>
  <si>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</si>
  <si>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</si>
  <si>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</si>
  <si>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</si>
  <si>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</si>
  <si>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</si>
  <si>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</si>
  <si>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</si>
  <si>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</si>
  <si>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</si>
  <si>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</si>
  <si>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</si>
  <si>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</si>
  <si>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</si>
  <si>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</si>
  <si>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</si>
  <si>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</si>
  <si>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</si>
  <si>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</si>
  <si>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</si>
  <si>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</si>
  <si>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</si>
  <si>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</si>
  <si>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</si>
  <si>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</si>
  <si>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</si>
  <si>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</si>
  <si>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</si>
  <si>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</si>
  <si>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</si>
  <si>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</si>
  <si>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</si>
  <si>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</si>
  <si>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</si>
  <si>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12</t>
  </si>
  <si>
    <t>Stavební část- 2.etapa</t>
  </si>
  <si>
    <t>STA</t>
  </si>
  <si>
    <t>{a85c7a98-c8e0-4eb1-acb3-9db8f514673b}</t>
  </si>
  <si>
    <t>2</t>
  </si>
  <si>
    <t>23</t>
  </si>
  <si>
    <t>TZB- 2.etapa</t>
  </si>
  <si>
    <t>{dbc5a651-25a4-47ab-b546-462621afae01}</t>
  </si>
  <si>
    <t>3</t>
  </si>
  <si>
    <t>Zpevněné plochy</t>
  </si>
  <si>
    <t>{a1a13d13-a978-4807-b402-9a4067cf7c18}</t>
  </si>
  <si>
    <t>VRN</t>
  </si>
  <si>
    <t>Ostatní a vedlejší náklady</t>
  </si>
  <si>
    <t>{6ea0cace-95ab-4098-95bc-982f05c43def}</t>
  </si>
  <si>
    <t>KRYCÍ LIST SOUPISU PRACÍ</t>
  </si>
  <si>
    <t>Objekt:</t>
  </si>
  <si>
    <t>12 - Stavební část- 2.etapa</t>
  </si>
  <si>
    <t>REKAPITULACE ČLENĚNÍ SOUPISU PRACÍ</t>
  </si>
  <si>
    <t>Kód dílu - Popis</t>
  </si>
  <si>
    <t>Cena celkem [CZK]</t>
  </si>
  <si>
    <t>-1</t>
  </si>
  <si>
    <t>HSV - Práce a dodávky HSV</t>
  </si>
  <si>
    <t xml:space="preserve">    6 - Úpravy povrchů, podlahy a osazování výplní</t>
  </si>
  <si>
    <t xml:space="preserve">      61 - Úprava povrchů vnitřních</t>
  </si>
  <si>
    <t xml:space="preserve">      62 - Úprava povrchů vnějších</t>
  </si>
  <si>
    <t xml:space="preserve">      63 - Podlahy a podlahové konstrukce</t>
  </si>
  <si>
    <t xml:space="preserve">    9 - Ostatní konstrukce a práce, bourání</t>
  </si>
  <si>
    <t xml:space="preserve">      92 - Stavební přípomoce k TZB</t>
  </si>
  <si>
    <t xml:space="preserve">      94 - Lešení a stavební výtahy</t>
  </si>
  <si>
    <t xml:space="preserve">      95 - Různé dokončovací konstrukce a práce pozemních staveb</t>
  </si>
  <si>
    <t xml:space="preserve">    998 - Přesun hmot</t>
  </si>
  <si>
    <t>PSV - Práce a dodávky PSV</t>
  </si>
  <si>
    <t xml:space="preserve">    763 - Konstrukce suché výstavby</t>
  </si>
  <si>
    <t xml:space="preserve">    766 - Konstrukce truhlářské</t>
  </si>
  <si>
    <t xml:space="preserve">    767 - Konstrukce zámečnické</t>
  </si>
  <si>
    <t xml:space="preserve">    771 - Podlahy z dlaždic</t>
  </si>
  <si>
    <t xml:space="preserve">    776 - Podlahy povlakové</t>
  </si>
  <si>
    <t xml:space="preserve">    781 - Dokončovací práce - obklady</t>
  </si>
  <si>
    <t xml:space="preserve">    783 - Dokončovací práce - nátěry</t>
  </si>
  <si>
    <t xml:space="preserve">    784 - Dokončovací práce - malby a tapety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</si>
  <si>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</si>
  <si>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</si>
  <si>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</si>
  <si>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</si>
  <si>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</si>
  <si>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</si>
  <si>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</si>
  <si>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</si>
  <si>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</si>
  <si>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</si>
  <si>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</si>
  <si>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</si>
  <si>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</si>
  <si>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</si>
  <si>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</si>
  <si>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</si>
  <si>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6</t>
  </si>
  <si>
    <t>Úpravy povrchů, podlahy a osazování výplní</t>
  </si>
  <si>
    <t>61</t>
  </si>
  <si>
    <t>Úprava povrchů vnitřních</t>
  </si>
  <si>
    <t>K</t>
  </si>
  <si>
    <t>611131121</t>
  </si>
  <si>
    <t>Podkladní a spojovací vrstva vnitřních omítaných ploch penetrace disperzní nanášená ručně stropů</t>
  </si>
  <si>
    <t>m2</t>
  </si>
  <si>
    <t>CS ÚRS 2024 01</t>
  </si>
  <si>
    <t>4</t>
  </si>
  <si>
    <t>891472348</t>
  </si>
  <si>
    <t>Online PSC</t>
  </si>
  <si>
    <t>https://podminky.urs.cz/item/CS_URS_2024_01/611131121</t>
  </si>
  <si>
    <t>VV</t>
  </si>
  <si>
    <t>P01</t>
  </si>
  <si>
    <t>(6,2+7,45+5,03+23,73+5,1+1,91+19,99+2,92+11,21+2,06+10,33+4,36+1,12+17,79+2,98+2,03+8,94+2,79+2,03+17,74+26,63)</t>
  </si>
  <si>
    <t>Součet</t>
  </si>
  <si>
    <t>611321141</t>
  </si>
  <si>
    <t>Omítka vápenocementová vnitřních ploch nanášená ručně dvouvrstvá, tloušťky jádrové omítky do 10 mm a tloušťky štuku do 3 mm štuková vodorovných konstrukcí stropů rovných</t>
  </si>
  <si>
    <t>1178152573</t>
  </si>
  <si>
    <t>https://podminky.urs.cz/item/CS_URS_2024_01/611321141</t>
  </si>
  <si>
    <t>612131121</t>
  </si>
  <si>
    <t>Podkladní a spojovací vrstva vnitřních omítaných ploch penetrace disperzní nanášená ručně stěn</t>
  </si>
  <si>
    <t>-527814805</t>
  </si>
  <si>
    <t>https://podminky.urs.cz/item/CS_URS_2024_01/612131121</t>
  </si>
  <si>
    <t>m101</t>
  </si>
  <si>
    <t>10,2*2,75</t>
  </si>
  <si>
    <t>-(0,9*2,1+0,8*2,1+0,75*0,75)</t>
  </si>
  <si>
    <t>(0,75+0,75+0,75+0,8+2,1+2,1)*0,15</t>
  </si>
  <si>
    <t>m102</t>
  </si>
  <si>
    <t>(11,7+5,3)*2,75</t>
  </si>
  <si>
    <t>-(0,9*2,1+0,6*2,0*2)</t>
  </si>
  <si>
    <t>(0,9+2,1+2,1)*0,15</t>
  </si>
  <si>
    <t>m103</t>
  </si>
  <si>
    <t>9,6*2,75</t>
  </si>
  <si>
    <t>-(1,0*2,1)</t>
  </si>
  <si>
    <t>(1,0+2,1+2,1)*0,15</t>
  </si>
  <si>
    <t>m104</t>
  </si>
  <si>
    <t>19,7*2,75</t>
  </si>
  <si>
    <t>-(0,9*2,1+0,9*2,1+1,25*1,25)</t>
  </si>
  <si>
    <t>(0,9+2,1+2,1+1,25+1,25+1,25)*0,15</t>
  </si>
  <si>
    <t>m105</t>
  </si>
  <si>
    <t>11,1*2,75</t>
  </si>
  <si>
    <t>-(0,9*2,0*3+0,6*2,0+0,75*0,75)</t>
  </si>
  <si>
    <t>(0,75+0,75+0,75)*0,15</t>
  </si>
  <si>
    <t>m106</t>
  </si>
  <si>
    <t>6,0*2,75</t>
  </si>
  <si>
    <t>-(0,6*2,0)</t>
  </si>
  <si>
    <t>m107</t>
  </si>
  <si>
    <t>17,9*2,75</t>
  </si>
  <si>
    <t>-(0,9*2,1*2+1,25*1,25)</t>
  </si>
  <si>
    <t>(1,25+1,25+1,25+0,9+2,1+2,1)*0,15</t>
  </si>
  <si>
    <t>m108</t>
  </si>
  <si>
    <t>7,4*2,75</t>
  </si>
  <si>
    <t>-(0,9*2,1+0,8*2,0+0,6*2,0+0,75*0,75)</t>
  </si>
  <si>
    <t>m109</t>
  </si>
  <si>
    <t>26,6*2,75</t>
  </si>
  <si>
    <t>-(0,8*2,0*2+0,75*0,75*2)</t>
  </si>
  <si>
    <t>(0,75+0,75+0,75)*0,15*2</t>
  </si>
  <si>
    <t>m110</t>
  </si>
  <si>
    <t>6,9*2,75</t>
  </si>
  <si>
    <t>-(0,6*2,0+0,75*0,75)</t>
  </si>
  <si>
    <t>m111</t>
  </si>
  <si>
    <t>13,3*2,75</t>
  </si>
  <si>
    <t>-(0,9*2,1*2+1,0*1,25)</t>
  </si>
  <si>
    <t>(1,0+1,25+1,25)*0,15</t>
  </si>
  <si>
    <t>m112</t>
  </si>
  <si>
    <t>10,5*2,75</t>
  </si>
  <si>
    <t>-(0,9*2,1+0,6*2,0+0,6*0,75)</t>
  </si>
  <si>
    <t>(0,6+0,75+0,75)*0,15</t>
  </si>
  <si>
    <t>m113</t>
  </si>
  <si>
    <t>4,8*2,75</t>
  </si>
  <si>
    <t>m114</t>
  </si>
  <si>
    <t>16,9*2,75</t>
  </si>
  <si>
    <t>(1,25+1,25+1,25)*0,15</t>
  </si>
  <si>
    <t>m115</t>
  </si>
  <si>
    <t>-(0,9*2,1*2+0,6*2,0+0,75*0,75)</t>
  </si>
  <si>
    <t>m116</t>
  </si>
  <si>
    <t>6,8*2,75</t>
  </si>
  <si>
    <t>m117</t>
  </si>
  <si>
    <t>21,4*2,75</t>
  </si>
  <si>
    <t>m118</t>
  </si>
  <si>
    <t>7,2*2,75</t>
  </si>
  <si>
    <t>m119</t>
  </si>
  <si>
    <t>m120</t>
  </si>
  <si>
    <t>m121</t>
  </si>
  <si>
    <t>21,6*2,75</t>
  </si>
  <si>
    <t>-(2,3*2,35+1,5*1,5*2+0,75*0,75)</t>
  </si>
  <si>
    <t>(2,3+2,35+2,35+1,5*6+0,75*3)*0,15</t>
  </si>
  <si>
    <t>2NP</t>
  </si>
  <si>
    <t>29,4*1,0*2</t>
  </si>
  <si>
    <t>štít</t>
  </si>
  <si>
    <t>21,5*2</t>
  </si>
  <si>
    <t>-(0,9*2,1+1,5*1,55)</t>
  </si>
  <si>
    <t>(0,9+2,1+2,1+1,5+1,55+1,55)*0,15</t>
  </si>
  <si>
    <t>612321111</t>
  </si>
  <si>
    <t>Omítka vápenocementová vnitřních ploch nanášená ručně jednovrstvá, tloušťky do 10 mm hrubá zatřená svislých konstrukcí stěn</t>
  </si>
  <si>
    <t>-1581233689</t>
  </si>
  <si>
    <t>https://podminky.urs.cz/item/CS_URS_2024_01/612321111</t>
  </si>
  <si>
    <t>pod obklad</t>
  </si>
  <si>
    <t>215,285</t>
  </si>
  <si>
    <t>5</t>
  </si>
  <si>
    <t>612321141</t>
  </si>
  <si>
    <t>Omítka vápenocementová vnitřních ploch nanášená ručně dvouvrstvá, tloušťky jádrové omítky do 10 mm a tloušťky štuku do 3 mm štuková svislých konstrukcí stěn</t>
  </si>
  <si>
    <t>-669189216</t>
  </si>
  <si>
    <t>https://podminky.urs.cz/item/CS_URS_2024_01/612321141</t>
  </si>
  <si>
    <t>754,24-215,285</t>
  </si>
  <si>
    <t>619995001</t>
  </si>
  <si>
    <t>Začištění omítek (s dodáním hmot) kolem oken, dveří, podlah, obkladů apod.</t>
  </si>
  <si>
    <t>m</t>
  </si>
  <si>
    <t>212361003</t>
  </si>
  <si>
    <t>https://podminky.urs.cz/item/CS_URS_2024_01/619995001</t>
  </si>
  <si>
    <t>sokl</t>
  </si>
  <si>
    <t>129,3</t>
  </si>
  <si>
    <t>nad obkladem</t>
  </si>
  <si>
    <t>2,8</t>
  </si>
  <si>
    <t>(11,7+5,3)</t>
  </si>
  <si>
    <t>-(0,9+0,6*2)</t>
  </si>
  <si>
    <t>9,6</t>
  </si>
  <si>
    <t>-(1,0)</t>
  </si>
  <si>
    <t>6,0</t>
  </si>
  <si>
    <t>-(0,6)</t>
  </si>
  <si>
    <t>26,6</t>
  </si>
  <si>
    <t>-(0,8*2+0,75*2)</t>
  </si>
  <si>
    <t>6,9</t>
  </si>
  <si>
    <t>-(0,6+0,75)</t>
  </si>
  <si>
    <t>1,0</t>
  </si>
  <si>
    <t>3,3</t>
  </si>
  <si>
    <t>4,8</t>
  </si>
  <si>
    <t>6,8</t>
  </si>
  <si>
    <t>21,4</t>
  </si>
  <si>
    <t>7</t>
  </si>
  <si>
    <t>622143003</t>
  </si>
  <si>
    <t>Montáž omítkových profilů plastových, pozinkovaných nebo dřevěných upevněných vtlačením do podkladní vrstvy nebo přibitím rohových s tkaninou</t>
  </si>
  <si>
    <t>1174574986</t>
  </si>
  <si>
    <t>https://podminky.urs.cz/item/CS_URS_2024_01/622143003</t>
  </si>
  <si>
    <t>viz. APU</t>
  </si>
  <si>
    <t>116,35</t>
  </si>
  <si>
    <t>rohy zdiva</t>
  </si>
  <si>
    <t>2,75*28</t>
  </si>
  <si>
    <t>0,6*9*2</t>
  </si>
  <si>
    <t>8</t>
  </si>
  <si>
    <t>M</t>
  </si>
  <si>
    <t>63127466</t>
  </si>
  <si>
    <t>profil rohový Al 23x23mm s výztužnou tkaninou š 100mm pro ETICS</t>
  </si>
  <si>
    <t>1225455304</t>
  </si>
  <si>
    <t>204,15*1,05 'Přepočtené koeficientem množství</t>
  </si>
  <si>
    <t>9</t>
  </si>
  <si>
    <t>622143004</t>
  </si>
  <si>
    <t>Montáž omítkových profilů plastových, pozinkovaných nebo dřevěných upevněných vtlačením do podkladní vrstvy nebo přibitím začišťovacích samolepících pro vytvoření dilatujícího spoje s okenním rámem</t>
  </si>
  <si>
    <t>-2038645757</t>
  </si>
  <si>
    <t>https://podminky.urs.cz/item/CS_URS_2024_01/622143004</t>
  </si>
  <si>
    <t>(0,75+0,75+0,75)*7</t>
  </si>
  <si>
    <t>(0,6+0,75+0,75)</t>
  </si>
  <si>
    <t>(0,75+0,75+0,75)*6</t>
  </si>
  <si>
    <t>(0,8+2,1+2,1)</t>
  </si>
  <si>
    <t>(0,9+2,1+2,1)</t>
  </si>
  <si>
    <t>(1,0+2,1+2,1)</t>
  </si>
  <si>
    <t>(0,9+2,1+2,1)*5</t>
  </si>
  <si>
    <t>(1,25+1,25+1,25)*4</t>
  </si>
  <si>
    <t>(1,0+1,25+1,25)</t>
  </si>
  <si>
    <t>(2,3+2,35+2,35)</t>
  </si>
  <si>
    <t>(1,5+1,5+1,5)*2</t>
  </si>
  <si>
    <t>(1,5+1,55+1,55)</t>
  </si>
  <si>
    <t>10</t>
  </si>
  <si>
    <t>59051476</t>
  </si>
  <si>
    <t>profil začišťovací PVC 9mm s výztužnou tkaninou pro ostění ETICS</t>
  </si>
  <si>
    <t>847862495</t>
  </si>
  <si>
    <t>116,35*1,05 'Přepočtené koeficientem množství</t>
  </si>
  <si>
    <t>11</t>
  </si>
  <si>
    <t>629991011</t>
  </si>
  <si>
    <t>Zakrytí vnějších ploch před znečištěním včetně pozdějšího odkrytí výplní otvorů a svislých ploch fólií přilepenou lepící páskou</t>
  </si>
  <si>
    <t>1933132031</t>
  </si>
  <si>
    <t>https://podminky.urs.cz/item/CS_URS_2024_01/629991011</t>
  </si>
  <si>
    <t>(0,75*0,75)*7</t>
  </si>
  <si>
    <t>(0,6*0,75)</t>
  </si>
  <si>
    <t>(0,75*0,75)*6</t>
  </si>
  <si>
    <t>(0,8*2,1)</t>
  </si>
  <si>
    <t>(0,9*2,1)</t>
  </si>
  <si>
    <t>(1,0*2,1)</t>
  </si>
  <si>
    <t>(0,9*2,1)*5</t>
  </si>
  <si>
    <t>(1,25*1,25)*4</t>
  </si>
  <si>
    <t>(1,0*1,25)</t>
  </si>
  <si>
    <t>(2,3*2,35)</t>
  </si>
  <si>
    <t>(1,5*1,5)*2</t>
  </si>
  <si>
    <t>(1,5*1,55)</t>
  </si>
  <si>
    <t>619991001</t>
  </si>
  <si>
    <t>Zakrytí vnitřních ploch před znečištěním fólií včetně pozdějšího odkrytí podlah</t>
  </si>
  <si>
    <t>-252314893</t>
  </si>
  <si>
    <t>https://podminky.urs.cz/item/CS_URS_2024_01/619991001</t>
  </si>
  <si>
    <t>6,2+7,45+5,03+23,73+5,1+1,91+19,99+2,92+11,21+2,06+10,33+4,36+1,12+17,79+2,98+2,03+8,94+2,79+2,03+17,74+26,63</t>
  </si>
  <si>
    <t>P02</t>
  </si>
  <si>
    <t>202,86</t>
  </si>
  <si>
    <t>13</t>
  </si>
  <si>
    <t>632450121</t>
  </si>
  <si>
    <t>Potěr cementový vyrovnávací ze suchých směsí v pásu o průměrné (střední) tl. od 10 do 20 mm</t>
  </si>
  <si>
    <t>-1316086722</t>
  </si>
  <si>
    <t>https://podminky.urs.cz/item/CS_URS_2024_01/632450121</t>
  </si>
  <si>
    <t>pod vnitřní parapet</t>
  </si>
  <si>
    <t>20,85*0,15</t>
  </si>
  <si>
    <t>62</t>
  </si>
  <si>
    <t>Úprava povrchů vnějších</t>
  </si>
  <si>
    <t>14</t>
  </si>
  <si>
    <t>622131121</t>
  </si>
  <si>
    <t>Podkladní a spojovací vrstva vnějších omítaných ploch penetrace nanášená ručně stěn</t>
  </si>
  <si>
    <t>-1126067246</t>
  </si>
  <si>
    <t>https://podminky.urs.cz/item/CS_URS_2024_01/622131121</t>
  </si>
  <si>
    <t>sever</t>
  </si>
  <si>
    <t>42,0</t>
  </si>
  <si>
    <t>jih</t>
  </si>
  <si>
    <t>západ</t>
  </si>
  <si>
    <t>134,0</t>
  </si>
  <si>
    <t>východ</t>
  </si>
  <si>
    <t>-otvory</t>
  </si>
  <si>
    <t>-44,503</t>
  </si>
  <si>
    <t>ostění</t>
  </si>
  <si>
    <t>116,35*0,1</t>
  </si>
  <si>
    <t>622321111</t>
  </si>
  <si>
    <t>Omítka vápenocementová vnějších ploch nanášená ručně jednovrstvá, tloušťky do 15 mm hrubá zatřená stěn</t>
  </si>
  <si>
    <t>808398718</t>
  </si>
  <si>
    <t>https://podminky.urs.cz/item/CS_URS_2024_01/622321111</t>
  </si>
  <si>
    <t>16</t>
  </si>
  <si>
    <t>622151021</t>
  </si>
  <si>
    <t>Penetrační nátěr vnějších pastovitých tenkovrstvých omítek mozaikových akrylátový stěn</t>
  </si>
  <si>
    <t>-1775460397</t>
  </si>
  <si>
    <t>https://podminky.urs.cz/item/CS_URS_2024_01/622151021</t>
  </si>
  <si>
    <t>81,5*0,4</t>
  </si>
  <si>
    <t>-(0,8+0,9+1,0+0,9*5+2,3)*0,4</t>
  </si>
  <si>
    <t>17</t>
  </si>
  <si>
    <t>622511112</t>
  </si>
  <si>
    <t>Omítka tenkovrstvá akrylátová vnějších ploch probarvená bez penetrace mozaiková střednězrnná stěn</t>
  </si>
  <si>
    <t>-1561076379</t>
  </si>
  <si>
    <t>https://podminky.urs.cz/item/CS_URS_2024_01/622511112</t>
  </si>
  <si>
    <t>18</t>
  </si>
  <si>
    <t>622151011</t>
  </si>
  <si>
    <t>Penetrační nátěr vnějších pastovitých tenkovrstvých omítek silikátový stěn</t>
  </si>
  <si>
    <t>1322978751</t>
  </si>
  <si>
    <t>https://podminky.urs.cz/item/CS_URS_2024_01/622151011</t>
  </si>
  <si>
    <t>319,132-28,8</t>
  </si>
  <si>
    <t>19</t>
  </si>
  <si>
    <t>622521012</t>
  </si>
  <si>
    <t>Omítka tenkovrstvá silikátová vnějších ploch probarvená bez penetrace zatíraná (škrábaná ), zrnitost 1,5 mm stěn</t>
  </si>
  <si>
    <t>-549209505</t>
  </si>
  <si>
    <t>https://podminky.urs.cz/item/CS_URS_2024_01/622521012</t>
  </si>
  <si>
    <t>20</t>
  </si>
  <si>
    <t>1121561579</t>
  </si>
  <si>
    <t>4,2*5</t>
  </si>
  <si>
    <t>-857690359</t>
  </si>
  <si>
    <t>137,35*1,05 'Přepočtené koeficientem množství</t>
  </si>
  <si>
    <t>22</t>
  </si>
  <si>
    <t>-800430888</t>
  </si>
  <si>
    <t>359556143</t>
  </si>
  <si>
    <t>24</t>
  </si>
  <si>
    <t>-1653248323</t>
  </si>
  <si>
    <t>25</t>
  </si>
  <si>
    <t>1672330175</t>
  </si>
  <si>
    <t>pod vnější parapet</t>
  </si>
  <si>
    <t>20,85*0,1</t>
  </si>
  <si>
    <t>63</t>
  </si>
  <si>
    <t>Podlahy a podlahové konstrukce</t>
  </si>
  <si>
    <t>26</t>
  </si>
  <si>
    <t>631311114</t>
  </si>
  <si>
    <t>Mazanina z betonu prostého bez zvýšených nároků na prostředí tl. přes 50 do 80 mm tř. C 16/20</t>
  </si>
  <si>
    <t>m3</t>
  </si>
  <si>
    <t>1589130238</t>
  </si>
  <si>
    <t>https://podminky.urs.cz/item/CS_URS_2024_01/631311114</t>
  </si>
  <si>
    <t>(6,2+7,45+5,03+23,73+5,1+1,91+19,99+2,92+11,21+2,06+10,33+4,36+1,12+17,79+2,98+2,03+8,94+2,79+2,03+17,74+26,63)*0,05</t>
  </si>
  <si>
    <t>202,86*0,06</t>
  </si>
  <si>
    <t>27</t>
  </si>
  <si>
    <t>631319011</t>
  </si>
  <si>
    <t>Příplatek k cenám mazanin za úpravu povrchu mazaniny přehlazením, mazanina tl. přes 50 do 80 mm</t>
  </si>
  <si>
    <t>211119686</t>
  </si>
  <si>
    <t>https://podminky.urs.cz/item/CS_URS_2024_01/631319011</t>
  </si>
  <si>
    <t>28</t>
  </si>
  <si>
    <t>631319171</t>
  </si>
  <si>
    <t>Příplatek k cenám mazanin za stržení povrchu spodní vrstvy mazaniny latí před vložením výztuže nebo pletiva pro tl. obou vrstev mazaniny přes 50 do 80 mm</t>
  </si>
  <si>
    <t>-1751754926</t>
  </si>
  <si>
    <t>https://podminky.urs.cz/item/CS_URS_2024_01/631319171</t>
  </si>
  <si>
    <t>29</t>
  </si>
  <si>
    <t>631362021</t>
  </si>
  <si>
    <t>Výztuž mazanin ze svařovaných sítí z drátů typu KARI</t>
  </si>
  <si>
    <t>t</t>
  </si>
  <si>
    <t>657125865</t>
  </si>
  <si>
    <t>https://podminky.urs.cz/item/CS_URS_2024_01/631362021</t>
  </si>
  <si>
    <t>(6,2+7,45+5,03+23,73+5,1+1,91+19,99+2,92+11,21+2,06+10,33+4,36+1,12+17,79+2,98+2,03+8,94+2,79+2,03+17,74+26,63)*0,003033*1,2</t>
  </si>
  <si>
    <t>202,86*0,003033*1,2</t>
  </si>
  <si>
    <t>30</t>
  </si>
  <si>
    <t>632481213</t>
  </si>
  <si>
    <t>Separační vrstva k oddělení podlahových vrstev z polyetylénové fólie</t>
  </si>
  <si>
    <t>-594082585</t>
  </si>
  <si>
    <t>https://podminky.urs.cz/item/CS_URS_2024_01/632481213</t>
  </si>
  <si>
    <t>31</t>
  </si>
  <si>
    <t>634112123</t>
  </si>
  <si>
    <t>Obvodová dilatace mezi stěnou a mazaninou nebo potěrem podlahovým páskem z pěnového PE s fólií tl. do 10 mm, výšky 80 mm</t>
  </si>
  <si>
    <t>-988837082</t>
  </si>
  <si>
    <t>https://podminky.urs.cz/item/CS_URS_2024_01/634112123</t>
  </si>
  <si>
    <t>10,2</t>
  </si>
  <si>
    <t>11,7+5,3</t>
  </si>
  <si>
    <t>19,7</t>
  </si>
  <si>
    <t>11,1</t>
  </si>
  <si>
    <t>17,9</t>
  </si>
  <si>
    <t>7,4</t>
  </si>
  <si>
    <t>13,3</t>
  </si>
  <si>
    <t>10,5</t>
  </si>
  <si>
    <t>16,9</t>
  </si>
  <si>
    <t>7,2</t>
  </si>
  <si>
    <t>21,6</t>
  </si>
  <si>
    <t>m201</t>
  </si>
  <si>
    <t>72,6</t>
  </si>
  <si>
    <t>Ostatní konstrukce a práce, bourání</t>
  </si>
  <si>
    <t>92</t>
  </si>
  <si>
    <t>Stavební přípomoce k TZB</t>
  </si>
  <si>
    <t>32</t>
  </si>
  <si>
    <t>K044</t>
  </si>
  <si>
    <t>Stavební přípomoce k TZB (vysekání, prostupy, zahození atd.)</t>
  </si>
  <si>
    <t>kpl</t>
  </si>
  <si>
    <t>544906458</t>
  </si>
  <si>
    <t>94</t>
  </si>
  <si>
    <t>Lešení a stavební výtahy</t>
  </si>
  <si>
    <t>33</t>
  </si>
  <si>
    <t>949101111</t>
  </si>
  <si>
    <t>Lešení pomocné pracovní pro objekty pozemních staveb pro zatížení do 150 kg/m2, o výšce lešeňové podlahy do 1,9 m</t>
  </si>
  <si>
    <t>-1492715122</t>
  </si>
  <si>
    <t>https://podminky.urs.cz/item/CS_URS_2024_01/949101111</t>
  </si>
  <si>
    <t>95</t>
  </si>
  <si>
    <t>Různé dokončovací konstrukce a práce pozemních staveb</t>
  </si>
  <si>
    <t>34</t>
  </si>
  <si>
    <t>952901111</t>
  </si>
  <si>
    <t>Vyčištění budov nebo objektů před předáním do užívání budov bytové nebo občanské výstavby, světlé výšky podlaží do 4 m</t>
  </si>
  <si>
    <t>-1212523028</t>
  </si>
  <si>
    <t>https://podminky.urs.cz/item/CS_URS_2024_01/952901111</t>
  </si>
  <si>
    <t>1NP</t>
  </si>
  <si>
    <t>30,0*7,5</t>
  </si>
  <si>
    <t>35</t>
  </si>
  <si>
    <t>K048</t>
  </si>
  <si>
    <t>D+M opatření dle PBŘ (hasící přístroje, hlásiče požáru, tabulky atd.)</t>
  </si>
  <si>
    <t>1330318582</t>
  </si>
  <si>
    <t>36</t>
  </si>
  <si>
    <t>K024</t>
  </si>
  <si>
    <t>D+M koupelnové doplňky (zásobníky, držáky, koše, madla atd.)</t>
  </si>
  <si>
    <t>-180994368</t>
  </si>
  <si>
    <t>998</t>
  </si>
  <si>
    <t>Přesun hmot</t>
  </si>
  <si>
    <t>37</t>
  </si>
  <si>
    <t>998011002</t>
  </si>
  <si>
    <t>Přesun hmot pro budovy občanské výstavby, bydlení, výrobu a služby s nosnou svislou konstrukcí zděnou z cihel, tvárnic nebo kamene vodorovná dopravní vzdálenost do 100 m základní pro budovy výšky přes 6 do 12 m</t>
  </si>
  <si>
    <t>-1332874585</t>
  </si>
  <si>
    <t>https://podminky.urs.cz/item/CS_URS_2024_01/998011002</t>
  </si>
  <si>
    <t>PSV</t>
  </si>
  <si>
    <t>Práce a dodávky PSV</t>
  </si>
  <si>
    <t>763</t>
  </si>
  <si>
    <t>Konstrukce suché výstavby</t>
  </si>
  <si>
    <t>38</t>
  </si>
  <si>
    <t>763131751</t>
  </si>
  <si>
    <t>Podhled ze sádrokartonových desek ostatní práce a konstrukce na podhledech ze sádrokartonových desek montáž parotěsné zábrany</t>
  </si>
  <si>
    <t>-1430088359</t>
  </si>
  <si>
    <t>https://podminky.urs.cz/item/CS_URS_2024_01/763131751</t>
  </si>
  <si>
    <t>8,9*29,4</t>
  </si>
  <si>
    <t>-0,78*1,2*8</t>
  </si>
  <si>
    <t>39</t>
  </si>
  <si>
    <t>28329276</t>
  </si>
  <si>
    <t>fólie PE vyztužená pro parotěsnou vrstvu (reakce na oheň - třída E) 140g/m2</t>
  </si>
  <si>
    <t>-799979065</t>
  </si>
  <si>
    <t>254,172*1,1235 'Přepočtené koeficientem množství</t>
  </si>
  <si>
    <t>40</t>
  </si>
  <si>
    <t>763131752</t>
  </si>
  <si>
    <t>Podhled ze sádrokartonových desek ostatní práce a konstrukce na podhledech ze sádrokartonových desek montáž jedné vrstvy tepelné izolace</t>
  </si>
  <si>
    <t>307650777</t>
  </si>
  <si>
    <t>https://podminky.urs.cz/item/CS_URS_2024_01/763131752</t>
  </si>
  <si>
    <t>41</t>
  </si>
  <si>
    <t>63152097</t>
  </si>
  <si>
    <t>pás tepelně izolační univerzální λ=0,032-0,033 tl 60mm</t>
  </si>
  <si>
    <t>335525956</t>
  </si>
  <si>
    <t>254,172*1,02 'Přepočtené koeficientem množství</t>
  </si>
  <si>
    <t>42</t>
  </si>
  <si>
    <t>763161721</t>
  </si>
  <si>
    <t>Podkroví ze sádrokartonových desek dvouvrstvá spodní konstrukce z ocelových profilů CD, UD na krokvových závěsech jednoduše opláštěná deskou protipožární DF, tl. 12,5 mm, bez TI</t>
  </si>
  <si>
    <t>-1390911208</t>
  </si>
  <si>
    <t>https://podminky.urs.cz/item/CS_URS_2024_01/763161721</t>
  </si>
  <si>
    <t>43</t>
  </si>
  <si>
    <t>763182411</t>
  </si>
  <si>
    <t>Výplně otvorů konstrukcí ze sádrokartonových desek opláštění obvodu (špalety) střešního okna z desek včetně Al rohu hloubky do 0,5 m</t>
  </si>
  <si>
    <t>1897451846</t>
  </si>
  <si>
    <t>https://podminky.urs.cz/item/CS_URS_2024_01/763182411</t>
  </si>
  <si>
    <t>(0,78+0,78+1,2+1,2)*8</t>
  </si>
  <si>
    <t>44</t>
  </si>
  <si>
    <t>763411215</t>
  </si>
  <si>
    <t>Sanitární příčky vhodné do mokrého prostředí dělící přepážky k pisoárům z kompaktních desek tl. 10 mm</t>
  </si>
  <si>
    <t>CS ÚRS 2023 01</t>
  </si>
  <si>
    <t>-262923766</t>
  </si>
  <si>
    <t>https://podminky.urs.cz/item/CS_URS_2023_01/763411215</t>
  </si>
  <si>
    <t>0,8*2,0</t>
  </si>
  <si>
    <t>45</t>
  </si>
  <si>
    <t>998763302</t>
  </si>
  <si>
    <t>Přesun hmot pro konstrukce montované z desek sádrokartonových, sádrovláknitých, cementovláknitých nebo cementových stanovený z hmotnosti přesunovaného materiálu vodorovná dopravní vzdálenost do 50 m základní v objektech výšky přes 6 do 12 m</t>
  </si>
  <si>
    <t>-1336048523</t>
  </si>
  <si>
    <t>https://podminky.urs.cz/item/CS_URS_2024_01/998763302</t>
  </si>
  <si>
    <t>766</t>
  </si>
  <si>
    <t>Konstrukce truhlářské</t>
  </si>
  <si>
    <t>46</t>
  </si>
  <si>
    <t>K020</t>
  </si>
  <si>
    <t>D+M interiérové dveře vč. natřené ocelové zárubně a kování</t>
  </si>
  <si>
    <t>kus</t>
  </si>
  <si>
    <t>241674805</t>
  </si>
  <si>
    <t>48</t>
  </si>
  <si>
    <t>K021</t>
  </si>
  <si>
    <t>D+M vnitřní parapet z MDF desky</t>
  </si>
  <si>
    <t>593415202</t>
  </si>
  <si>
    <t>0,75*7</t>
  </si>
  <si>
    <t>0,6</t>
  </si>
  <si>
    <t>0,75*6</t>
  </si>
  <si>
    <t>1,25*4</t>
  </si>
  <si>
    <t>1,5*3</t>
  </si>
  <si>
    <t>49</t>
  </si>
  <si>
    <t>K032</t>
  </si>
  <si>
    <t>D+M dřevěné zábradlí vč. kotevních patek a povrchové úpravy</t>
  </si>
  <si>
    <t>-1355546094</t>
  </si>
  <si>
    <t>33,25-1,44</t>
  </si>
  <si>
    <t>50</t>
  </si>
  <si>
    <t>K033</t>
  </si>
  <si>
    <t>D+M vchodová dvoukřídlá branka s příhradovou konstrukcí a ocelovým kováním vč. povrchové úpravy</t>
  </si>
  <si>
    <t>-820640588</t>
  </si>
  <si>
    <t>51</t>
  </si>
  <si>
    <t>998766202</t>
  </si>
  <si>
    <t>Přesun hmot pro konstrukce truhlářské stanovený procentní sazbou (%) z ceny vodorovná dopravní vzdálenost do 50 m základní v objektech výšky přes 6 do 12 m</t>
  </si>
  <si>
    <t>%</t>
  </si>
  <si>
    <t>-32519942</t>
  </si>
  <si>
    <t>https://podminky.urs.cz/item/CS_URS_2024_01/998766202</t>
  </si>
  <si>
    <t>767</t>
  </si>
  <si>
    <t>Konstrukce zámečnické</t>
  </si>
  <si>
    <t>52</t>
  </si>
  <si>
    <t>K022</t>
  </si>
  <si>
    <t xml:space="preserve">D+M vnější ocelové schodiště 17x174x280 s mezipodestou vč. ocelového mřížového zábradlí a madla na stěnách vč. povrchové úpravy_x000D_
Schodiště tvořeno dvěma schodnicemi z ocelových profilů a_x000D_
s navařenými stupnicemi ze slzičkového plechu, Jedná se o levotočivé přímočaré schodiště. Schodnice budou kotveny do přilehlých nosných zdí, do základového pasu a k ocelovému profilu markýzi. </t>
  </si>
  <si>
    <t>-1423626770</t>
  </si>
  <si>
    <t>53</t>
  </si>
  <si>
    <t>K036</t>
  </si>
  <si>
    <t>D+M pochozí plocha markýzy- slizičkový plech</t>
  </si>
  <si>
    <t>1620449540</t>
  </si>
  <si>
    <t>2,3*1,2</t>
  </si>
  <si>
    <t>54</t>
  </si>
  <si>
    <t>K037</t>
  </si>
  <si>
    <t>D+M zábradlí markýzy- mřížové</t>
  </si>
  <si>
    <t>-1113281456</t>
  </si>
  <si>
    <t>55</t>
  </si>
  <si>
    <t>998767202</t>
  </si>
  <si>
    <t>Přesun hmot pro zámečnické konstrukce stanovený procentní sazbou (%) z ceny vodorovná dopravní vzdálenost do 50 m základní v objektech výšky přes 6 do 12 m</t>
  </si>
  <si>
    <t>-1914210560</t>
  </si>
  <si>
    <t>https://podminky.urs.cz/item/CS_URS_2024_01/998767202</t>
  </si>
  <si>
    <t>771</t>
  </si>
  <si>
    <t>Podlahy z dlaždic</t>
  </si>
  <si>
    <t>56</t>
  </si>
  <si>
    <t>771111011</t>
  </si>
  <si>
    <t>Příprava podkladu před provedením dlažby vysátí podlah</t>
  </si>
  <si>
    <t>-2038588530</t>
  </si>
  <si>
    <t>https://podminky.urs.cz/item/CS_URS_2024_01/771111011</t>
  </si>
  <si>
    <t>57</t>
  </si>
  <si>
    <t>771121011</t>
  </si>
  <si>
    <t>Příprava podkladu před provedením dlažby nátěr penetrační na podlahu</t>
  </si>
  <si>
    <t>-130377803</t>
  </si>
  <si>
    <t>https://podminky.urs.cz/item/CS_URS_2024_01/771121011</t>
  </si>
  <si>
    <t>58</t>
  </si>
  <si>
    <t>771474112</t>
  </si>
  <si>
    <t>Montáž soklů z dlaždic keramických lepených cementovým flexibilním lepidlem rovných, výšky přes 65 do 90 mm</t>
  </si>
  <si>
    <t>1139203723</t>
  </si>
  <si>
    <t>https://podminky.urs.cz/item/CS_URS_2024_01/771474112</t>
  </si>
  <si>
    <t>10,2-2,8</t>
  </si>
  <si>
    <t>-(0,8+0,8)</t>
  </si>
  <si>
    <t>19,7-(0,9*2)</t>
  </si>
  <si>
    <t>11,1-(0,9*3+0,6)</t>
  </si>
  <si>
    <t>17,9-(0,9*2)</t>
  </si>
  <si>
    <t>7,4-(0,9*2+0,7)</t>
  </si>
  <si>
    <t>13,3-(0,9*2)</t>
  </si>
  <si>
    <t>10,5-1,0-3,3</t>
  </si>
  <si>
    <t>-(0,9+0,7)</t>
  </si>
  <si>
    <t>16,9-(0,9*2)</t>
  </si>
  <si>
    <t>7,2-(0,9)</t>
  </si>
  <si>
    <t>21,6-(2,3)</t>
  </si>
  <si>
    <t>59</t>
  </si>
  <si>
    <t>59761x38</t>
  </si>
  <si>
    <t>sokl keramický</t>
  </si>
  <si>
    <t>992539297</t>
  </si>
  <si>
    <t>129,3*1,1 'Přepočtené koeficientem množství</t>
  </si>
  <si>
    <t>60</t>
  </si>
  <si>
    <t>771591115</t>
  </si>
  <si>
    <t>Podlahy - dokončovací práce spárování silikonem</t>
  </si>
  <si>
    <t>1844332841</t>
  </si>
  <si>
    <t>https://podminky.urs.cz/item/CS_URS_2024_01/771591115</t>
  </si>
  <si>
    <t>771574154</t>
  </si>
  <si>
    <t>Montáž podlah z dlaždic keramických lepených cementovým flexibilním lepidlem hladkých, tloušťky do 10 mm přes 4 do 6 ks/m2</t>
  </si>
  <si>
    <t>509833577</t>
  </si>
  <si>
    <t>https://podminky.urs.cz/item/CS_URS_2024_01/771574154</t>
  </si>
  <si>
    <t>597x3</t>
  </si>
  <si>
    <t>dlažba velkoformátová keramická - cena dle výběru investora- předpoklad 1000 Kč/m2</t>
  </si>
  <si>
    <t>-1903999845</t>
  </si>
  <si>
    <t>182,34*1,15 'Přepočtené koeficientem množství</t>
  </si>
  <si>
    <t>771591112</t>
  </si>
  <si>
    <t>Izolace podlahy pod dlažbu nátěrem nebo stěrkou ve dvou vrstvách</t>
  </si>
  <si>
    <t>-386675465</t>
  </si>
  <si>
    <t>https://podminky.urs.cz/item/CS_URS_2024_01/771591112</t>
  </si>
  <si>
    <t>6,2+11,21+4,36+8,94</t>
  </si>
  <si>
    <t>64</t>
  </si>
  <si>
    <t>771591241</t>
  </si>
  <si>
    <t>Izolace podlahy pod dlažbu těsnícími izolačními pásy vnitřní kout</t>
  </si>
  <si>
    <t>-1459767085</t>
  </si>
  <si>
    <t>https://podminky.urs.cz/item/CS_URS_2024_01/771591241</t>
  </si>
  <si>
    <t>4+18+7+14</t>
  </si>
  <si>
    <t>65</t>
  </si>
  <si>
    <t>771591242</t>
  </si>
  <si>
    <t>Izolace podlahy pod dlažbu těsnícími izolačními pásy vnější roh</t>
  </si>
  <si>
    <t>592176362</t>
  </si>
  <si>
    <t>https://podminky.urs.cz/item/CS_URS_2024_01/771591242</t>
  </si>
  <si>
    <t>14+3+10</t>
  </si>
  <si>
    <t>66</t>
  </si>
  <si>
    <t>771591264</t>
  </si>
  <si>
    <t>Izolace podlahy pod dlažbu těsnícími izolačními pásy mezi podlahou a stěnu</t>
  </si>
  <si>
    <t>827186546</t>
  </si>
  <si>
    <t>https://podminky.urs.cz/item/CS_URS_2024_01/771591264</t>
  </si>
  <si>
    <t>10,2-(0,9+0,8)+0,15*4</t>
  </si>
  <si>
    <t>26,6+0,15*32+1,95*20</t>
  </si>
  <si>
    <t>-(0,8*2)</t>
  </si>
  <si>
    <t>10,5+0,15*10+1,95*5</t>
  </si>
  <si>
    <t>-(0,8)</t>
  </si>
  <si>
    <t>21,4+0,15*24+1,95*16</t>
  </si>
  <si>
    <t>67</t>
  </si>
  <si>
    <t>771592011</t>
  </si>
  <si>
    <t>Čištění vnitřních ploch po položení dlažby podlah nebo schodišť chemickými prostředky</t>
  </si>
  <si>
    <t>-1717594893</t>
  </si>
  <si>
    <t>https://podminky.urs.cz/item/CS_URS_2024_01/771592011</t>
  </si>
  <si>
    <t>68</t>
  </si>
  <si>
    <t>998771102</t>
  </si>
  <si>
    <t>Přesun hmot pro podlahy z dlaždic stanovený z hmotnosti přesunovaného materiálu vodorovná dopravní vzdálenost do 50 m základní v objektech výšky přes 6 do 12 m</t>
  </si>
  <si>
    <t>350381046</t>
  </si>
  <si>
    <t>https://podminky.urs.cz/item/CS_URS_2024_01/998771102</t>
  </si>
  <si>
    <t>776</t>
  </si>
  <si>
    <t>Podlahy povlakové</t>
  </si>
  <si>
    <t>69</t>
  </si>
  <si>
    <t>776111112</t>
  </si>
  <si>
    <t>Příprava podkladu povlakových podlah a stěn broušení podlah nového podkladu betonového</t>
  </si>
  <si>
    <t>1102294596</t>
  </si>
  <si>
    <t>https://podminky.urs.cz/item/CS_URS_2024_01/776111112</t>
  </si>
  <si>
    <t>70</t>
  </si>
  <si>
    <t>776111311</t>
  </si>
  <si>
    <t>Příprava podkladu povlakových podlah a stěn vysátí podlah</t>
  </si>
  <si>
    <t>109371534</t>
  </si>
  <si>
    <t>https://podminky.urs.cz/item/CS_URS_2024_01/776111311</t>
  </si>
  <si>
    <t>71</t>
  </si>
  <si>
    <t>776121112</t>
  </si>
  <si>
    <t>Příprava podkladu povlakových podlah a stěn penetrace vodou ředitelná podlah</t>
  </si>
  <si>
    <t>-1976119397</t>
  </si>
  <si>
    <t>https://podminky.urs.cz/item/CS_URS_2024_01/776121112</t>
  </si>
  <si>
    <t>72</t>
  </si>
  <si>
    <t>776141112</t>
  </si>
  <si>
    <t>Příprava podkladu povlakových podlah a stěn vyrovnání samonivelační stěrkou podlah min.pevnosti 20 MPa, tloušťky přes 3 do 5 mm</t>
  </si>
  <si>
    <t>-426325689</t>
  </si>
  <si>
    <t>https://podminky.urs.cz/item/CS_URS_2024_01/776141112</t>
  </si>
  <si>
    <t>73</t>
  </si>
  <si>
    <t>776231111</t>
  </si>
  <si>
    <t>Montáž podlahovin z vinylu lepením lamel nebo čtverců standardním lepidlem</t>
  </si>
  <si>
    <t>601396343</t>
  </si>
  <si>
    <t>https://podminky.urs.cz/item/CS_URS_2024_01/776231111</t>
  </si>
  <si>
    <t>74</t>
  </si>
  <si>
    <t>284110x</t>
  </si>
  <si>
    <t>dílce vinylové- cena dle výběru investora- předpoklad 1000 Kč/m2</t>
  </si>
  <si>
    <t>-1669775480</t>
  </si>
  <si>
    <t>202,86*1,1 'Přepočtené koeficientem množství</t>
  </si>
  <si>
    <t>75</t>
  </si>
  <si>
    <t>776421111</t>
  </si>
  <si>
    <t>Montáž lišt obvodových lepených</t>
  </si>
  <si>
    <t>-677769560</t>
  </si>
  <si>
    <t>https://podminky.urs.cz/item/CS_URS_2024_01/776421111</t>
  </si>
  <si>
    <t>72,7-(0,9)</t>
  </si>
  <si>
    <t>76</t>
  </si>
  <si>
    <t>19416x</t>
  </si>
  <si>
    <t>lišta obvodová</t>
  </si>
  <si>
    <t>1336251481</t>
  </si>
  <si>
    <t>71,8*1,02 'Přepočtené koeficientem množství</t>
  </si>
  <si>
    <t>77</t>
  </si>
  <si>
    <t>776421312</t>
  </si>
  <si>
    <t>Montáž lišt přechodových šroubovaných</t>
  </si>
  <si>
    <t>-1503869146</t>
  </si>
  <si>
    <t>https://podminky.urs.cz/item/CS_URS_2024_01/776421312</t>
  </si>
  <si>
    <t>1,0*16</t>
  </si>
  <si>
    <t>78</t>
  </si>
  <si>
    <t>5534x</t>
  </si>
  <si>
    <t>profil přechodový</t>
  </si>
  <si>
    <t>2003511649</t>
  </si>
  <si>
    <t>16*1,02 'Přepočtené koeficientem množství</t>
  </si>
  <si>
    <t>79</t>
  </si>
  <si>
    <t>998776102</t>
  </si>
  <si>
    <t>Přesun hmot pro podlahy povlakové stanovený z hmotnosti přesunovaného materiálu vodorovná dopravní vzdálenost do 50 m základní v objektech výšky přes 6 do 12 m</t>
  </si>
  <si>
    <t>801785242</t>
  </si>
  <si>
    <t>https://podminky.urs.cz/item/CS_URS_2024_01/998776102</t>
  </si>
  <si>
    <t>781</t>
  </si>
  <si>
    <t>Dokončovací práce - obklady</t>
  </si>
  <si>
    <t>80</t>
  </si>
  <si>
    <t>781111011</t>
  </si>
  <si>
    <t>Příprava podkladu před provedením obkladu oprášení (ometení) stěny</t>
  </si>
  <si>
    <t>-1431429279</t>
  </si>
  <si>
    <t>https://podminky.urs.cz/item/CS_URS_2024_01/781111011</t>
  </si>
  <si>
    <t>81</t>
  </si>
  <si>
    <t>781121011</t>
  </si>
  <si>
    <t>Příprava podkladu před provedením obkladu nátěr penetrační na stěnu</t>
  </si>
  <si>
    <t>-1190463460</t>
  </si>
  <si>
    <t>https://podminky.urs.cz/item/CS_URS_2024_01/781121011</t>
  </si>
  <si>
    <t>82</t>
  </si>
  <si>
    <t>781131112</t>
  </si>
  <si>
    <t>Izolace stěny pod obklad izolace nátěrem nebo stěrkou ve dvou vrstvách</t>
  </si>
  <si>
    <t>-634987643</t>
  </si>
  <si>
    <t>https://podminky.urs.cz/item/CS_URS_2024_01/781131112</t>
  </si>
  <si>
    <t>10,2*0,3</t>
  </si>
  <si>
    <t>-(0,9+0,8)*0,3</t>
  </si>
  <si>
    <t>26,6*0,3+0,9*4*5*1,8</t>
  </si>
  <si>
    <t>-(0,8*2)*0,3</t>
  </si>
  <si>
    <t>-0,5*1,8*5</t>
  </si>
  <si>
    <t>10,5*0,3+3,3*1,8</t>
  </si>
  <si>
    <t>-(0,8)*0,3</t>
  </si>
  <si>
    <t>21,4*0,3+0,9*4*4*1,8</t>
  </si>
  <si>
    <t>-0,5*1,8*4</t>
  </si>
  <si>
    <t>83</t>
  </si>
  <si>
    <t>781474153</t>
  </si>
  <si>
    <t>Montáž keramických obkladů stěn lepených cementovým flexibilním lepidlem hladkých přes 2 do 4 ks/m2</t>
  </si>
  <si>
    <t>161684800</t>
  </si>
  <si>
    <t>https://podminky.urs.cz/item/CS_URS_2024_01/781474153</t>
  </si>
  <si>
    <t>2,8*2,1</t>
  </si>
  <si>
    <t>(11,7+5,3)*2,1</t>
  </si>
  <si>
    <t>9,6*2,1</t>
  </si>
  <si>
    <t>6,0*2,1</t>
  </si>
  <si>
    <t>26,6*2,1</t>
  </si>
  <si>
    <t>-(0,8*2,0*2+0,75*0,5*2)</t>
  </si>
  <si>
    <t>6,9*2,1</t>
  </si>
  <si>
    <t>-(0,6*2,0+0,75*0,5)</t>
  </si>
  <si>
    <t>1,0*1,5</t>
  </si>
  <si>
    <t>3,3*2,1</t>
  </si>
  <si>
    <t>4,8*2,1</t>
  </si>
  <si>
    <t>6,8*2,1</t>
  </si>
  <si>
    <t>21,4*2,1</t>
  </si>
  <si>
    <t>84</t>
  </si>
  <si>
    <t>5976x</t>
  </si>
  <si>
    <t>obklad velkoformátový keramický- cena dle výběru investora- předpoklad 1000 Kč/m2</t>
  </si>
  <si>
    <t>2050081764</t>
  </si>
  <si>
    <t>215,285*1,15 'Přepočtené koeficientem množství</t>
  </si>
  <si>
    <t>85</t>
  </si>
  <si>
    <t>781491021</t>
  </si>
  <si>
    <t>Montáž zrcadel lepených silikonovým tmelem na keramický obklad, plochy do 1 m2</t>
  </si>
  <si>
    <t>1608702677</t>
  </si>
  <si>
    <t>https://podminky.urs.cz/item/CS_URS_2024_01/781491021</t>
  </si>
  <si>
    <t>86</t>
  </si>
  <si>
    <t>6346512x</t>
  </si>
  <si>
    <t>zrcadlo</t>
  </si>
  <si>
    <t>-1554008265</t>
  </si>
  <si>
    <t>87</t>
  </si>
  <si>
    <t>781494111-2</t>
  </si>
  <si>
    <t>Obklad - dokončující práce profily ukončovací nerezové lepené flexibilním lepidlem rohové</t>
  </si>
  <si>
    <t>-769727392</t>
  </si>
  <si>
    <t>(0,9+0,9+0,9+0,9+1,2+0,9+0,9+0,9+0,9)+1,25*2</t>
  </si>
  <si>
    <t>2,1*(1+14+1+10)</t>
  </si>
  <si>
    <t>88</t>
  </si>
  <si>
    <t>781495115</t>
  </si>
  <si>
    <t>Obklad - dokončující práce ostatní práce spárování silikonem</t>
  </si>
  <si>
    <t>-1675989576</t>
  </si>
  <si>
    <t>https://podminky.urs.cz/item/CS_URS_2024_01/781495115</t>
  </si>
  <si>
    <t>2,8+2,1+1,0</t>
  </si>
  <si>
    <t>(11,7+5,3)+2,1*(5+4)+0,9+0,9+0,9+1,25+1,0*5</t>
  </si>
  <si>
    <t>9,6+2,1*4+1,25+0,9+1,0*2</t>
  </si>
  <si>
    <t>6,0+2,1*4+1,15+1,0*2</t>
  </si>
  <si>
    <t>26,6+2,1*18+1,0*3</t>
  </si>
  <si>
    <t>6,9+2,1*4+0,9+1,0*2</t>
  </si>
  <si>
    <t>1,0+1,0</t>
  </si>
  <si>
    <t>3,3+2,1*3</t>
  </si>
  <si>
    <t>4,8+2,1*4+0,9+1,0</t>
  </si>
  <si>
    <t>6,8+2,1*4+0,9+1,0*2</t>
  </si>
  <si>
    <t>21,4+2,1*14+1,0*3</t>
  </si>
  <si>
    <t>89</t>
  </si>
  <si>
    <t>781495211</t>
  </si>
  <si>
    <t>Čištění vnitřních ploch po provedení obkladu stěn chemickými prostředky</t>
  </si>
  <si>
    <t>-1599953112</t>
  </si>
  <si>
    <t>https://podminky.urs.cz/item/CS_URS_2024_01/781495211</t>
  </si>
  <si>
    <t>90</t>
  </si>
  <si>
    <t>998781102</t>
  </si>
  <si>
    <t>Přesun hmot pro obklady keramické stanovený z hmotnosti přesunovaného materiálu vodorovná dopravní vzdálenost do 50 m základní v objektech výšky přes 6 do 12 m</t>
  </si>
  <si>
    <t>1042351108</t>
  </si>
  <si>
    <t>https://podminky.urs.cz/item/CS_URS_2024_01/998781102</t>
  </si>
  <si>
    <t>783</t>
  </si>
  <si>
    <t>Dokončovací práce - nátěry</t>
  </si>
  <si>
    <t>91</t>
  </si>
  <si>
    <t>783268221</t>
  </si>
  <si>
    <t>Lakovací nátěr tesařských konstrukcí dvojnásobný s mezibroušením olejový</t>
  </si>
  <si>
    <t>809382964</t>
  </si>
  <si>
    <t>https://podminky.urs.cz/item/CS_URS_2024_01/783268221</t>
  </si>
  <si>
    <t>podbití</t>
  </si>
  <si>
    <t>125,228</t>
  </si>
  <si>
    <t>viditelné prvky krovu</t>
  </si>
  <si>
    <t>0,95*62*(0,06+0,06+0,16+0,16)</t>
  </si>
  <si>
    <t>2,2*16*(0,06+0,06+0,16+0,16)</t>
  </si>
  <si>
    <t>4,05*62*(0,06+0,06+0,16+0,16)</t>
  </si>
  <si>
    <t>0,95*20*(0,1+0,1+0,12+0,12)</t>
  </si>
  <si>
    <t>1,45*28*(0,1+0,1+0,12+0,12)</t>
  </si>
  <si>
    <t>1,45*3*(0,1+0,1+0,14+0,14)</t>
  </si>
  <si>
    <t>33,2*1*(0,14+0,14+0,2+0,2)</t>
  </si>
  <si>
    <t>33,1*2*(0,18+0,18+0,22+0,22)</t>
  </si>
  <si>
    <t>6,9*1*(0,2+0,2+0,3+0,3)</t>
  </si>
  <si>
    <t>2,65*12*(0,14*4)</t>
  </si>
  <si>
    <t>2,1*2*(0,16*4)</t>
  </si>
  <si>
    <t>2,25*8*(0,16*4)</t>
  </si>
  <si>
    <t>2,4*14*(0,16*4)</t>
  </si>
  <si>
    <t>3,75*1*(0,32+0,32+0,2+0,2)</t>
  </si>
  <si>
    <t>784</t>
  </si>
  <si>
    <t>Dokončovací práce - malby a tapety</t>
  </si>
  <si>
    <t>784181101</t>
  </si>
  <si>
    <t>Penetrace podkladu jednonásobná základní akrylátová bezbarvá v místnostech výšky do 3,80 m</t>
  </si>
  <si>
    <t>483584059</t>
  </si>
  <si>
    <t>https://podminky.urs.cz/item/CS_URS_2024_01/784181101</t>
  </si>
  <si>
    <t>štuková omítka</t>
  </si>
  <si>
    <t>182,34+538,955</t>
  </si>
  <si>
    <t>SDK</t>
  </si>
  <si>
    <t>254,172</t>
  </si>
  <si>
    <t>31,68*0,5</t>
  </si>
  <si>
    <t>93</t>
  </si>
  <si>
    <t>784221101</t>
  </si>
  <si>
    <t>Malby z malířských směsí otěruvzdorných za sucha dvojnásobné, bílé za sucha otěruvzdorné dobře v místnostech výšky do 3,80 m</t>
  </si>
  <si>
    <t>-1614409026</t>
  </si>
  <si>
    <t>https://podminky.urs.cz/item/CS_URS_2024_01/784221101</t>
  </si>
  <si>
    <t>23 - TZB- 2.etapa</t>
  </si>
  <si>
    <t xml:space="preserve">    725 - Zdravotechnika - zařizovací předměty</t>
  </si>
  <si>
    <t xml:space="preserve">    726 - Zdravotechnika - předstěnové instalace</t>
  </si>
  <si>
    <t xml:space="preserve">    732 - Ústřední vytápění - strojovny</t>
  </si>
  <si>
    <t xml:space="preserve">    733 - Ústřední vytápění - rozvodné potrubí</t>
  </si>
  <si>
    <t xml:space="preserve">    734 - Ústřední vytápění - armatury</t>
  </si>
  <si>
    <t xml:space="preserve">    735 - Ústřední vytápění - otopná tělesa</t>
  </si>
  <si>
    <t xml:space="preserve">    740 - Hromosvod</t>
  </si>
  <si>
    <t xml:space="preserve">    741 - Elektromontáže </t>
  </si>
  <si>
    <t xml:space="preserve">    751 - Vzduchotechnika</t>
  </si>
  <si>
    <t>725</t>
  </si>
  <si>
    <t>Zdravotechnika - zařizovací předměty</t>
  </si>
  <si>
    <t>725112022</t>
  </si>
  <si>
    <t>Zařízení záchodů klozety keramické závěsné na nosné stěny s hlubokým splachováním odpad vodorovný</t>
  </si>
  <si>
    <t>soubor</t>
  </si>
  <si>
    <t>-1592379466</t>
  </si>
  <si>
    <t>https://podminky.urs.cz/item/CS_URS_2023_01/725112022</t>
  </si>
  <si>
    <t>725112022-2</t>
  </si>
  <si>
    <t>Zařízení záchodů klozety zdravotní keramické závěsné na nosné stěny s hlubokým splachováním odpad vodorovný</t>
  </si>
  <si>
    <t>728071634</t>
  </si>
  <si>
    <t>725121521</t>
  </si>
  <si>
    <t>Pisoárové záchodky keramické automatické s infračerveným senzorem</t>
  </si>
  <si>
    <t>2144479730</t>
  </si>
  <si>
    <t>https://podminky.urs.cz/item/CS_URS_2023_01/725121521</t>
  </si>
  <si>
    <t>725211603</t>
  </si>
  <si>
    <t>Umyvadla keramická bílá bez výtokových armatur připevněná na stěnu šrouby bez sloupu nebo krytu na sifon, šířka umyvadla 600 mm</t>
  </si>
  <si>
    <t>-1475164996</t>
  </si>
  <si>
    <t>https://podminky.urs.cz/item/CS_URS_2023_01/725211603</t>
  </si>
  <si>
    <t>725211681</t>
  </si>
  <si>
    <t>Umyvadla keramická bílá bez výtokových armatur připevněná na stěnu šrouby zdravotní, šířka umyvadla 640 mm</t>
  </si>
  <si>
    <t>1367914077</t>
  </si>
  <si>
    <t>https://podminky.urs.cz/item/CS_URS_2023_01/725211681</t>
  </si>
  <si>
    <t>725211703</t>
  </si>
  <si>
    <t>Umyvadla keramická bílá bez výtokových armatur připevněná na stěnu šrouby malá (umývátka) stěnová 450 mm</t>
  </si>
  <si>
    <t>-1298844407</t>
  </si>
  <si>
    <t>https://podminky.urs.cz/item/CS_URS_2023_01/725211703</t>
  </si>
  <si>
    <t>725291722</t>
  </si>
  <si>
    <t>Doplňky zařízení koupelen a záchodů smaltované madla krakorcová sklopná, délky 834 mm</t>
  </si>
  <si>
    <t>677012110</t>
  </si>
  <si>
    <t>https://podminky.urs.cz/item/CS_URS_2023_01/725291722</t>
  </si>
  <si>
    <t>725813112</t>
  </si>
  <si>
    <t>Ventily rohové bez připojovací trubičky nebo flexi hadičky pračkové G 3/4"</t>
  </si>
  <si>
    <t>-1510423186</t>
  </si>
  <si>
    <t>https://podminky.urs.cz/item/CS_URS_2023_01/725813112</t>
  </si>
  <si>
    <t>725822613</t>
  </si>
  <si>
    <t>Baterie umyvadlové stojánkové pákové s výpustí</t>
  </si>
  <si>
    <t>-1615815976</t>
  </si>
  <si>
    <t>https://podminky.urs.cz/item/CS_URS_2023_01/725822613</t>
  </si>
  <si>
    <t>725822613-2</t>
  </si>
  <si>
    <t>Baterie umyvadlové zdravotní stojánkové pákové s výpustí</t>
  </si>
  <si>
    <t>768042246</t>
  </si>
  <si>
    <t>725841333</t>
  </si>
  <si>
    <t>Baterie sprchové podomítkové (zápustné) s přepínačem a pevnou sprchou</t>
  </si>
  <si>
    <t>1819060656</t>
  </si>
  <si>
    <t>https://podminky.urs.cz/item/CS_URS_2023_01/725841333</t>
  </si>
  <si>
    <t>998725102</t>
  </si>
  <si>
    <t>Přesun hmot pro zařizovací předměty stanovený z hmotnosti přesunovaného materiálu vodorovná dopravní vzdálenost do 50 m v objektech výšky přes 6 do 12 m</t>
  </si>
  <si>
    <t>251816880</t>
  </si>
  <si>
    <t>https://podminky.urs.cz/item/CS_URS_2023_01/998725102</t>
  </si>
  <si>
    <t>726</t>
  </si>
  <si>
    <t>Zdravotechnika - předstěnové instalace</t>
  </si>
  <si>
    <t>726111021</t>
  </si>
  <si>
    <t>Předstěnové instalační systémy pro zazdění do masivních zděných konstrukcí pro pisoáry, s nastavitelnou hloubkou 80 až 120 mm</t>
  </si>
  <si>
    <t>713369610</t>
  </si>
  <si>
    <t>https://podminky.urs.cz/item/CS_URS_2023_01/726111021</t>
  </si>
  <si>
    <t>726111031</t>
  </si>
  <si>
    <t>Předstěnové instalační systémy pro zazdění do masivních zděných konstrukcí pro závěsné klozety ovládání zepředu, stavební výška 1080 mm</t>
  </si>
  <si>
    <t>1284801314</t>
  </si>
  <si>
    <t>https://podminky.urs.cz/item/CS_URS_2023_01/726111031</t>
  </si>
  <si>
    <t>998726112</t>
  </si>
  <si>
    <t>Přesun hmot pro instalační prefabrikáty stanovený z hmotnosti přesunovaného materiálu vodorovná dopravní vzdálenost do 50 m v objektech výšky přes 6 m do 12 m</t>
  </si>
  <si>
    <t>1175189848</t>
  </si>
  <si>
    <t>https://podminky.urs.cz/item/CS_URS_2023_01/998726112</t>
  </si>
  <si>
    <t>732</t>
  </si>
  <si>
    <t>Ústřední vytápění - strojovny</t>
  </si>
  <si>
    <t>732231x</t>
  </si>
  <si>
    <t xml:space="preserve">D+M akumulační nádrže </t>
  </si>
  <si>
    <t>-1367029462</t>
  </si>
  <si>
    <t>7x</t>
  </si>
  <si>
    <t xml:space="preserve">D+M tepelné čerpadlo vzduch/voda </t>
  </si>
  <si>
    <t>2117592422</t>
  </si>
  <si>
    <t>998732102</t>
  </si>
  <si>
    <t>Přesun hmot pro strojovny stanovený z hmotnosti přesunovaného materiálu vodorovná dopravní vzdálenost do 50 m v objektech výšky přes 6 do 12 m</t>
  </si>
  <si>
    <t>331162826</t>
  </si>
  <si>
    <t>https://podminky.urs.cz/item/CS_URS_2023_01/998732102</t>
  </si>
  <si>
    <t>733</t>
  </si>
  <si>
    <t>Ústřední vytápění - rozvodné potrubí</t>
  </si>
  <si>
    <t>733222103</t>
  </si>
  <si>
    <t>Potrubí z trubek měděných polotvrdých spojovaných měkkým pájením Ø 18/1</t>
  </si>
  <si>
    <t>-915289360</t>
  </si>
  <si>
    <t>https://podminky.urs.cz/item/CS_URS_2023_01/733222103</t>
  </si>
  <si>
    <t>(24,5+5,0+12,0+7,0+12,0)*2</t>
  </si>
  <si>
    <t>3,0*2</t>
  </si>
  <si>
    <t>60,0*2</t>
  </si>
  <si>
    <t>733291101</t>
  </si>
  <si>
    <t>Zkoušky těsnosti potrubí z trubek měděných Ø do 35/1,5</t>
  </si>
  <si>
    <t>315746807</t>
  </si>
  <si>
    <t>https://podminky.urs.cz/item/CS_URS_2023_01/733291101</t>
  </si>
  <si>
    <t>998733102</t>
  </si>
  <si>
    <t>Přesun hmot pro rozvody potrubí stanovený z hmotnosti přesunovaného materiálu vodorovná dopravní vzdálenost do 50 m v objektech výšky přes 6 do 12 m</t>
  </si>
  <si>
    <t>1892519211</t>
  </si>
  <si>
    <t>https://podminky.urs.cz/item/CS_URS_2023_01/998733102</t>
  </si>
  <si>
    <t>734</t>
  </si>
  <si>
    <t>Ústřední vytápění - armatury</t>
  </si>
  <si>
    <t>734221682</t>
  </si>
  <si>
    <t>Ventily regulační závitové hlavice termostatické, pro ovládání ventilů PN 10 do 110°C kapalinové otopných těles VK</t>
  </si>
  <si>
    <t>-1523600941</t>
  </si>
  <si>
    <t>https://podminky.urs.cz/item/CS_URS_2023_01/734221682</t>
  </si>
  <si>
    <t>734261233</t>
  </si>
  <si>
    <t>Šroubení topenářské PN 16 do 120°C přímé G 1/2</t>
  </si>
  <si>
    <t>-2105560720</t>
  </si>
  <si>
    <t>https://podminky.urs.cz/item/CS_URS_2023_01/734261233</t>
  </si>
  <si>
    <t>998734102</t>
  </si>
  <si>
    <t>Přesun hmot pro armatury stanovený z hmotnosti přesunovaného materiálu vodorovná dopravní vzdálenost do 50 m v objektech výšky přes 6 do 12 m</t>
  </si>
  <si>
    <t>-153237781</t>
  </si>
  <si>
    <t>https://podminky.urs.cz/item/CS_URS_2023_01/998734102</t>
  </si>
  <si>
    <t>735</t>
  </si>
  <si>
    <t>Ústřední vytápění - otopná tělesa</t>
  </si>
  <si>
    <t>735152173</t>
  </si>
  <si>
    <t>Otopná tělesa panelová VK jednodesková PN 1,0 MPa, T do 110°C bez přídavné přestupní plochy výšky tělesa 600 mm stavební délky / výkonu 600 mm / 362 W</t>
  </si>
  <si>
    <t>1079109267</t>
  </si>
  <si>
    <t>https://podminky.urs.cz/item/CS_URS_2023_01/735152173</t>
  </si>
  <si>
    <t>735152175</t>
  </si>
  <si>
    <t>Otopná tělesa panelová VK jednodesková PN 1,0 MPa, T do 110°C bez přídavné přestupní plochy výšky tělesa 600 mm stavební délky / výkonu 800 mm / 483 W</t>
  </si>
  <si>
    <t>-937681778</t>
  </si>
  <si>
    <t>https://podminky.urs.cz/item/CS_URS_2023_01/735152175</t>
  </si>
  <si>
    <t>735152177</t>
  </si>
  <si>
    <t>Otopná tělesa panelová VK jednodesková PN 1,0 MPa, T do 110°C bez přídavné přestupní plochy výšky tělesa 600 mm stavební délky / výkonu 1000 mm / 604 W</t>
  </si>
  <si>
    <t>-82614086</t>
  </si>
  <si>
    <t>https://podminky.urs.cz/item/CS_URS_2023_01/735152177</t>
  </si>
  <si>
    <t>735152375</t>
  </si>
  <si>
    <t>Otopná tělesa panelová VK dvoudesková PN 1,0 MPa, T do 110°C bez přídavné přestupní plochy výšky tělesa 600 mm stavební délky / výkonu 800 mm / 782 W</t>
  </si>
  <si>
    <t>-422963623</t>
  </si>
  <si>
    <t>https://podminky.urs.cz/item/CS_URS_2023_01/735152375</t>
  </si>
  <si>
    <t>735152377</t>
  </si>
  <si>
    <t>Otopná tělesa panelová VK dvoudesková PN 1,0 MPa, T do 110°C bez přídavné přestupní plochy výšky tělesa 600 mm stavební délky / výkonu 1000 mm / 978 W</t>
  </si>
  <si>
    <t>-1440802652</t>
  </si>
  <si>
    <t>https://podminky.urs.cz/item/CS_URS_2023_01/735152377</t>
  </si>
  <si>
    <t>998735102</t>
  </si>
  <si>
    <t>Přesun hmot pro otopná tělesa stanovený z hmotnosti přesunovaného materiálu vodorovná dopravní vzdálenost do 50 m v objektech výšky přes 6 do 12 m</t>
  </si>
  <si>
    <t>-2073756927</t>
  </si>
  <si>
    <t>https://podminky.urs.cz/item/CS_URS_2023_01/998735102</t>
  </si>
  <si>
    <t>740</t>
  </si>
  <si>
    <t>Hromosvod</t>
  </si>
  <si>
    <t>K043</t>
  </si>
  <si>
    <t>Jímací tyč (1,5m)</t>
  </si>
  <si>
    <t>1993986739</t>
  </si>
  <si>
    <t>K046</t>
  </si>
  <si>
    <t>Zemnicí pásek FeZn 30x4</t>
  </si>
  <si>
    <t>2139244201</t>
  </si>
  <si>
    <t>K047</t>
  </si>
  <si>
    <t>Vodič FeZn Ø10mm</t>
  </si>
  <si>
    <t>828030362</t>
  </si>
  <si>
    <t>K049</t>
  </si>
  <si>
    <t>Svorka pásek/pásek SR2b</t>
  </si>
  <si>
    <t>1050508677</t>
  </si>
  <si>
    <t>K050</t>
  </si>
  <si>
    <t>Svorka pásek/drát SR3b</t>
  </si>
  <si>
    <t>677952497</t>
  </si>
  <si>
    <t>K051</t>
  </si>
  <si>
    <t>Svorka univerzální SU</t>
  </si>
  <si>
    <t>-393173284</t>
  </si>
  <si>
    <t>K052</t>
  </si>
  <si>
    <t>Zaváděcí tyč</t>
  </si>
  <si>
    <t>-2071829295</t>
  </si>
  <si>
    <t>K053</t>
  </si>
  <si>
    <t>Podpěra vedení na střeše</t>
  </si>
  <si>
    <t>-296968361</t>
  </si>
  <si>
    <t>K054</t>
  </si>
  <si>
    <t>Podpěra vedení na fasádě</t>
  </si>
  <si>
    <t>-1755938078</t>
  </si>
  <si>
    <t>K055</t>
  </si>
  <si>
    <t>Zkušební svorka SZ</t>
  </si>
  <si>
    <t>-1655291545</t>
  </si>
  <si>
    <t>K056</t>
  </si>
  <si>
    <t>Drobný montážní a označovací materiál včetně příchytek, atd…</t>
  </si>
  <si>
    <t>-901700653</t>
  </si>
  <si>
    <t>K057</t>
  </si>
  <si>
    <t>Revize hromosvodu</t>
  </si>
  <si>
    <t>-1529665882</t>
  </si>
  <si>
    <t>741</t>
  </si>
  <si>
    <t xml:space="preserve">Elektromontáže </t>
  </si>
  <si>
    <t>K071</t>
  </si>
  <si>
    <t>Kabel CYKY-J 3x2,5mm2</t>
  </si>
  <si>
    <t>-1302148954</t>
  </si>
  <si>
    <t>K072</t>
  </si>
  <si>
    <t>Kabel CYKY-J 3x1,5mm2</t>
  </si>
  <si>
    <t>-223242097</t>
  </si>
  <si>
    <t>K058</t>
  </si>
  <si>
    <t>Vypínače, přepínače IP20</t>
  </si>
  <si>
    <t>-1924542300</t>
  </si>
  <si>
    <t>K059</t>
  </si>
  <si>
    <t>Vypínače, přepínače IP44 pod omítkový</t>
  </si>
  <si>
    <t>-1691368784</t>
  </si>
  <si>
    <t>47</t>
  </si>
  <si>
    <t>K076</t>
  </si>
  <si>
    <t>Instalační krabice</t>
  </si>
  <si>
    <t>-1391109344</t>
  </si>
  <si>
    <t>K060</t>
  </si>
  <si>
    <t>Stropní svítidlo závěsné interiérové</t>
  </si>
  <si>
    <t>-2032480066</t>
  </si>
  <si>
    <t>K061</t>
  </si>
  <si>
    <t>Zařívkové svítidlo vnější</t>
  </si>
  <si>
    <t>1480588860</t>
  </si>
  <si>
    <t>K0612</t>
  </si>
  <si>
    <t>Zařívkové svítidlo vnitřní</t>
  </si>
  <si>
    <t>1403226897</t>
  </si>
  <si>
    <t>K062</t>
  </si>
  <si>
    <t>Svítidlo nástěnné vnější</t>
  </si>
  <si>
    <t>-1773492661</t>
  </si>
  <si>
    <t>K0622</t>
  </si>
  <si>
    <t>Svítidlo nástěnné vnitřní</t>
  </si>
  <si>
    <t>-887505957</t>
  </si>
  <si>
    <t>K063</t>
  </si>
  <si>
    <t>Ventilátor s časovým doběhem</t>
  </si>
  <si>
    <t>-1804008579</t>
  </si>
  <si>
    <t>K069</t>
  </si>
  <si>
    <t>Tlačítkový ovladač ventilátoru</t>
  </si>
  <si>
    <t>1469308287</t>
  </si>
  <si>
    <t>K070</t>
  </si>
  <si>
    <t>Čidlo pohybu</t>
  </si>
  <si>
    <t>209675681</t>
  </si>
  <si>
    <t>K064</t>
  </si>
  <si>
    <t>Zásuvka jednonásobná 230V/16A IP20</t>
  </si>
  <si>
    <t>1987599285</t>
  </si>
  <si>
    <t>K065</t>
  </si>
  <si>
    <t>Zásuvka dvojnásobná 230V/16A IP20</t>
  </si>
  <si>
    <t>-1850965922</t>
  </si>
  <si>
    <t>K0656</t>
  </si>
  <si>
    <t>Zásuvka jednonásobná 400V/16A (32A) IP44</t>
  </si>
  <si>
    <t>180694237</t>
  </si>
  <si>
    <t>K066</t>
  </si>
  <si>
    <t>Rozvodná skříň - nástěnná</t>
  </si>
  <si>
    <t>-1247454298</t>
  </si>
  <si>
    <t>K073</t>
  </si>
  <si>
    <t>Třífázový jistič B25/3</t>
  </si>
  <si>
    <t>1588025763</t>
  </si>
  <si>
    <t>K067</t>
  </si>
  <si>
    <t>Hlavní ochranná přípojnice</t>
  </si>
  <si>
    <t>580591560</t>
  </si>
  <si>
    <t>K068</t>
  </si>
  <si>
    <t>Evipotenciální ochranná svorka</t>
  </si>
  <si>
    <t>-2036237</t>
  </si>
  <si>
    <t>751</t>
  </si>
  <si>
    <t>Vzduchotechnika</t>
  </si>
  <si>
    <t>K074</t>
  </si>
  <si>
    <t>Spiro potrubí DN 100</t>
  </si>
  <si>
    <t>-1752175759</t>
  </si>
  <si>
    <t>K075</t>
  </si>
  <si>
    <t>Větrací mřížka</t>
  </si>
  <si>
    <t>1279185653</t>
  </si>
  <si>
    <t>3 - Zpevněné plochy</t>
  </si>
  <si>
    <t xml:space="preserve">    1 - Zemní práce</t>
  </si>
  <si>
    <t xml:space="preserve">    5 - Komunikace pozemní</t>
  </si>
  <si>
    <t>Zemní práce</t>
  </si>
  <si>
    <t>121151113</t>
  </si>
  <si>
    <t>Sejmutí ornice strojně při souvislé ploše přes 100 do 500 m2, tl. vrstvy do 200 mm</t>
  </si>
  <si>
    <t>-857228390</t>
  </si>
  <si>
    <t>https://podminky.urs.cz/item/CS_URS_2024_01/121151113</t>
  </si>
  <si>
    <t>122251101</t>
  </si>
  <si>
    <t>Odkopávky a prokopávky nezapažené strojně v hornině třídy těžitelnosti I skupiny 3 do 20 m3</t>
  </si>
  <si>
    <t>-1394953071</t>
  </si>
  <si>
    <t>https://podminky.urs.cz/item/CS_URS_2024_01/122251101</t>
  </si>
  <si>
    <t>Z01</t>
  </si>
  <si>
    <t>327,0*(0,06+0,03+0,15-0,2)</t>
  </si>
  <si>
    <t>162751117</t>
  </si>
  <si>
    <t>Vodorovné přemístění výkopku nebo sypaniny po suchu na obvyklém dopravním prostředku, bez naložení výkopku, avšak se složením bez rozhrnutí z horniny třídy těžitelnosti I skupiny 1 až 3 na vzdálenost přes 9 000 do 10 000 m</t>
  </si>
  <si>
    <t>-823565951</t>
  </si>
  <si>
    <t>https://podminky.urs.cz/item/CS_URS_2024_01/162751117</t>
  </si>
  <si>
    <t>162751119</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</si>
  <si>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</si>
  <si>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-690766923</t>
  </si>
  <si>
    <t>https://podminky.urs.cz/item/CS_URS_2024_01/162751119</t>
  </si>
  <si>
    <t>13,08*10 'Přepočtené koeficientem množství</t>
  </si>
  <si>
    <t>171201231</t>
  </si>
  <si>
    <t>Poplatek za uložení stavebního odpadu na recyklační skládce (skládkovné) zeminy a kamení zatříděného do Katalogu odpadů pod kódem 17 05 04</t>
  </si>
  <si>
    <t>-1940010917</t>
  </si>
  <si>
    <t>https://podminky.urs.cz/item/CS_URS_2024_01/171201231</t>
  </si>
  <si>
    <t>13,08*2 'Přepočtené koeficientem množství</t>
  </si>
  <si>
    <t>171251201</t>
  </si>
  <si>
    <t>Uložení sypaniny na skládky nebo meziskládky bez hutnění s upravením uložené sypaniny do předepsaného tvaru</t>
  </si>
  <si>
    <t>1222198966</t>
  </si>
  <si>
    <t>https://podminky.urs.cz/item/CS_URS_2024_01/171251201</t>
  </si>
  <si>
    <t>181411131</t>
  </si>
  <si>
    <t>Založení trávníku na půdě předem připravené plochy do 1000 m2 výsevem včetně utažení parkového v rovině nebo na svahu do 1:5</t>
  </si>
  <si>
    <t>-357994589</t>
  </si>
  <si>
    <t>https://podminky.urs.cz/item/CS_URS_2024_01/181411131</t>
  </si>
  <si>
    <t>00572410</t>
  </si>
  <si>
    <t>osivo směs travní parková</t>
  </si>
  <si>
    <t>kg</t>
  </si>
  <si>
    <t>-816128528</t>
  </si>
  <si>
    <t>341,975*0,02 'Přepočtené koeficientem množství</t>
  </si>
  <si>
    <t>181951112</t>
  </si>
  <si>
    <t>Úprava pláně vyrovnáním výškových rozdílů strojně v hornině třídy těžitelnosti I, skupiny 1 až 3 se zhutněním</t>
  </si>
  <si>
    <t>-1584196441</t>
  </si>
  <si>
    <t>https://podminky.urs.cz/item/CS_URS_2024_01/181951112</t>
  </si>
  <si>
    <t>327,0</t>
  </si>
  <si>
    <t>okapový chodník</t>
  </si>
  <si>
    <t>14,975</t>
  </si>
  <si>
    <t>182351123</t>
  </si>
  <si>
    <t>Rozprostření a urovnání ornice ve svahu sklonu přes 1:5 strojně při souvislé ploše přes 100 do 500 m2, tl. vrstvy do 200 mm</t>
  </si>
  <si>
    <t>-122668348</t>
  </si>
  <si>
    <t>https://podminky.urs.cz/item/CS_URS_2024_01/182351123</t>
  </si>
  <si>
    <t>Komunikace pozemní</t>
  </si>
  <si>
    <t>564750001</t>
  </si>
  <si>
    <t>Podklad nebo kryt z kameniva hrubého drceného vel. 8-16 mm s rozprostřením a zhutněním plochy jednotlivě do 100 m2, po zhutnění tl. 150 mm</t>
  </si>
  <si>
    <t>809980713</t>
  </si>
  <si>
    <t>https://podminky.urs.cz/item/CS_URS_2024_01/564750001</t>
  </si>
  <si>
    <t>596211113</t>
  </si>
  <si>
    <t>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přes 300 m2</t>
  </si>
  <si>
    <t>-1345532178</t>
  </si>
  <si>
    <t>https://podminky.urs.cz/item/CS_URS_2024_01/596211113</t>
  </si>
  <si>
    <t>59245018</t>
  </si>
  <si>
    <t>dlažba skladebná betonová 200x100mm tl 60mm přírodní</t>
  </si>
  <si>
    <t>-1510862703</t>
  </si>
  <si>
    <t>327*1,03 'Přepočtené koeficientem množství</t>
  </si>
  <si>
    <t>637211124</t>
  </si>
  <si>
    <t>Okapový chodník z dlaždic betonových do písku se zalitím spár cementovou maltou, tl. dlaždic 50 mm</t>
  </si>
  <si>
    <t>1279030291</t>
  </si>
  <si>
    <t>https://podminky.urs.cz/item/CS_URS_2024_01/637211124</t>
  </si>
  <si>
    <t>29,95*0,5</t>
  </si>
  <si>
    <t>637311131</t>
  </si>
  <si>
    <t>Okapový chodník z obrubníků betonových zahradních, se zalitím spár cementovou maltou do lože z betonu prostého</t>
  </si>
  <si>
    <t>-835303361</t>
  </si>
  <si>
    <t>https://podminky.urs.cz/item/CS_URS_2024_01/637311131</t>
  </si>
  <si>
    <t>29,95-1,55</t>
  </si>
  <si>
    <t>916331112</t>
  </si>
  <si>
    <t>Osazení zahradního obrubníku betonového s ložem tl. od 50 do 100 mm z betonu prostého tř. C 12/15 s boční opěrou z betonu prostého tř. C 12/15</t>
  </si>
  <si>
    <t>-615456393</t>
  </si>
  <si>
    <t>https://podminky.urs.cz/item/CS_URS_2024_01/916331112</t>
  </si>
  <si>
    <t>10,0+78,5</t>
  </si>
  <si>
    <t>59217001</t>
  </si>
  <si>
    <t>obrubník zahradní betonový 1000x50x250mm</t>
  </si>
  <si>
    <t>1839517273</t>
  </si>
  <si>
    <t>998223011</t>
  </si>
  <si>
    <t>Přesun hmot pro pozemní komunikace s krytem dlážděným dopravní vzdálenost do 200 m jakékoliv délky objektu</t>
  </si>
  <si>
    <t>-1819164874</t>
  </si>
  <si>
    <t>https://podminky.urs.cz/item/CS_URS_2024_01/998223011</t>
  </si>
  <si>
    <t>VRN - Ostatní a vedlejší náklady</t>
  </si>
  <si>
    <t>VRN - Vedlejší rozpočtové náklady</t>
  </si>
  <si>
    <t>Vedlejší rozpočtové náklady</t>
  </si>
  <si>
    <t>2222</t>
  </si>
  <si>
    <t>Statik (posudky, návrhy, přejímky, součínnost se stavbou atd.)</t>
  </si>
  <si>
    <t>-1538738920</t>
  </si>
  <si>
    <t>K001</t>
  </si>
  <si>
    <t>Zpracování realizační a výrobní dokumentace, technologických postupů atd</t>
  </si>
  <si>
    <t>1626055214</t>
  </si>
  <si>
    <t>K034</t>
  </si>
  <si>
    <t>Revize, zkoušky, měření, testy</t>
  </si>
  <si>
    <t>-244849658</t>
  </si>
  <si>
    <t>K035</t>
  </si>
  <si>
    <t>Geolog (posudky, návrhy, přejímky, součínnost se stavbou atd.)</t>
  </si>
  <si>
    <t>1446336605</t>
  </si>
  <si>
    <t>K042</t>
  </si>
  <si>
    <t>Koordinační činnost</t>
  </si>
  <si>
    <t>1671155515</t>
  </si>
  <si>
    <t>K045</t>
  </si>
  <si>
    <t>Zajištění podkladů ke kolaudaci stavby</t>
  </si>
  <si>
    <t>1671749348</t>
  </si>
  <si>
    <t>K102</t>
  </si>
  <si>
    <t>Návrh a zpracování plánu organizace výstavby, harmonogram prací</t>
  </si>
  <si>
    <t>-801573680</t>
  </si>
  <si>
    <t>K141</t>
  </si>
  <si>
    <t>Vzorkování</t>
  </si>
  <si>
    <t>2092018688</t>
  </si>
  <si>
    <t>x1</t>
  </si>
  <si>
    <t>Geodetické práce_x000D_
geodetické zaměření skutečného provedení, zhotovení geometrického plánu, vytýčení sítí, vytýčení stavby atd.</t>
  </si>
  <si>
    <t>-1177337285</t>
  </si>
  <si>
    <t>x2111</t>
  </si>
  <si>
    <t>Zařízení staveniště _x000D_
Veškeré náklady související se zařízením staveniště, zejména: náklady s umístěním, dopravou, provozem a likvidací skladů a buňkoviště, náklady s projednáním připojení, připojením a odpojením stavby na veř.rozvod elektrické energie a vody a úhrada za spotřebovaná tato média, náklady na umístění, dopravu, provoz a likvidaci hygienických zařízení stavby, náklady na staveništní rozvaděč(e), vnitrostaveništní rozvody elektrické energie a vody, náklady na vytápění a osvětlení staveniště, náklady na opatření k zamezení negativního vlivu stavby na okolí (protiprachová, protihluková apod.), náklady na čištění veřejných komunikací znečištěných stavbou, náklady na úklid prostoru staveniště,náklady na likvidaci odpadu (prořez, obalový materiál atd.) náklady na znovuuvedení prostoru zařízení staveniště do původního stavu atd.</t>
  </si>
  <si>
    <t>-1099520095</t>
  </si>
  <si>
    <t>x3</t>
  </si>
  <si>
    <t>Mimostaveništní doprava_x000D_
Obsahuje náklady na veškerou dopravu potřebného materiálu a výrobků od místa prodejce nebo výrobce do prostoru složení v objektu zařízení staveniště, včetně nákladů s dopravou souvisejících (naložení při pořízení, složení na stavbě, provoz mechanizmu nutného k naložení, složení a přepravě, mzdové náklady s dopravou souvisejícími, vyřízení a úhrada dopravních výjímek, povolení, zvláštních oprávnění k dopravě, doprovod, dopravní trasování apod.). Při dovozu ze třetích zemí náklady na clo, dovozní přirážky apod. Vzdálenost je dána vzdáleností konkrétního výrobce či prodejce při pořízení konkrétní věci od místa vyložení na staveništi. Také obsahuje náklady na dopravu pracovníků. Obsahuje dopravu pronajatého lešení, bednění atd.</t>
  </si>
  <si>
    <t>1802985755</t>
  </si>
  <si>
    <t>x5</t>
  </si>
  <si>
    <t xml:space="preserve">Opatření BOZP v rozsahu NV 591/2006 Sb. a další platné legislativy_x000D_
Náklady na veškerá opatření na úseku BOZP v rozsahu NV 591/2006Sb, NV 262/2005 Sb., zák. 309/2006 Sb., zák. 183/2006 Sb., další platné legislativy, Plánu BOZP, zejména: oplocení a likvidace oplocení staveniště, označení staveniště, koordinátor BOZP, zabezpečení vjezdu a výjezdu na staveniště, zpracování technologických postupů bouracích, montážních, betonářských a dalších prací, opatření při práci ve výškách a nad volnou hloubkou, opatření při zemních pracích, opatření kolektivní ochrany, opatření individuální ochrany, opatření při bouracích pracích, opatření při betonářských a montážních pracích, platná revizní oprávnění, opatření při užívání stavební mechanizace, protipožární opatření, vybavení prostředky první pomoci, protipožárními prostředky, opatření při přenosu elektrické energie apod.									_x000D_
_x000D_
</t>
  </si>
  <si>
    <t>-2137836169</t>
  </si>
  <si>
    <t>x7</t>
  </si>
  <si>
    <t xml:space="preserve">Vypracování dokumentace skutečného provedení Obsahuje vypracování dokumentace skutečného provedení stavby autorizovanou osobou v 3 tištěných paré + 1x na digitálním nosiči - VE FORMÁTECH PDF a V OTEVŘENÉM FORMÁTU dwg A doc, dále soupis a zdůvodnění změn oproti původní dokumentaci, projednání změn oproti původní dokumentaci, vyžadujících povolení Změny stavby před dokončením, pokud tato změna nebyla vědomě vyvolána zadavatelem stavby, včetně vypracování všech podkladů a podání na příslušném úřadě veřejné správy. 	_x000D_
</t>
  </si>
  <si>
    <t>-505925678</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</si>
  <si>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</si>
  <si>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</si>
  <si>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</si>
  <si>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</si>
  <si>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8"/>
        <rFont val="Arial CE"/>
        <charset val="238"/>
      </rPr>
      <t xml:space="preserve">Rekapitulace stavby </t>
    </r>
    <r>
      <rPr>
        <sz val="8"/>
        <rFont val="Arial CE"/>
        <charset val="238"/>
      </rPr>
      <t>obsahuje sestavu Rekapitulace stavby a Rekapitulace objektů stavby a soupisů prací.</t>
    </r>
  </si>
  <si>
    <r>
      <t xml:space="preserve">V sestavě </t>
    </r>
    <r>
      <rPr>
        <b/>
        <sz val="8"/>
        <rFont val="Arial CE"/>
        <charset val="238"/>
      </rPr>
      <t>Rekapitulace stavby</t>
    </r>
    <r>
      <rPr>
        <sz val="8"/>
        <rFont val="Arial CE"/>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</si>
  <si>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</si>
  <si>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</si>
  <si>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8"/>
        <rFont val="Arial CE"/>
        <charset val="238"/>
      </rPr>
      <t>Rekapitulace objektů stavby a soupisů prací</t>
    </r>
    <r>
      <rPr>
        <sz val="8"/>
        <rFont val="Arial CE"/>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</si>
  <si>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</si>
  <si>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</si>
  <si>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</si>
  <si>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</si>
  <si>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</si>
  <si>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</si>
  <si>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</si>
  <si>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</si>
  <si>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</si>
  <si>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</si>
  <si>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</si>
  <si>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</si>
  <si>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</si>
  <si>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8"/>
        <rFont val="Arial CE"/>
        <charset val="238"/>
      </rPr>
      <t xml:space="preserve">Soupis prací </t>
    </r>
    <r>
      <rPr>
        <sz val="8"/>
        <rFont val="Arial CE"/>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</si>
  <si>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</si>
  <si>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8"/>
        <rFont val="Arial CE"/>
        <charset val="238"/>
      </rPr>
      <t>Krycí list soupisu</t>
    </r>
    <r>
      <rPr>
        <sz val="8"/>
        <rFont val="Arial CE"/>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</si>
  <si>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</si>
  <si>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8"/>
        <rFont val="Arial CE"/>
        <charset val="238"/>
      </rPr>
      <t>Rekapitulace členění soupisu prací</t>
    </r>
    <r>
      <rPr>
        <sz val="8"/>
        <rFont val="Arial CE"/>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</si>
  <si>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</si>
  <si>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8"/>
        <rFont val="Arial CE"/>
        <charset val="238"/>
      </rPr>
      <t xml:space="preserve">Soupis prací </t>
    </r>
    <r>
      <rPr>
        <sz val="8"/>
        <rFont val="Arial CE"/>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</si>
  <si>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</si>
  <si>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</si>
  <si>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</si>
  <si>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</si>
  <si>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 FIG - rozpad figur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</si>
  <si>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</si>
  <si>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</si>
  <si>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</si>
  <si>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</si>
  <si>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</si>
  <si>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</si>
  <si>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</si>
  <si>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</si>
  <si>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</si>
  <si>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</si>
  <si>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</si>
  <si>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</si>
  <si>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</si>
  <si>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</si>
  <si>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</si>
  <si>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</si>
  <si>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</si>
  <si>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</si>
  <si>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</si>
  <si>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</si>
  <si>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</si>
  <si>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</si>
  <si>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</si>
  <si>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</si>
  <si>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</si>
  <si>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</si>
  <si>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</si>
  <si>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</si>
  <si>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</si>
  <si>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</si>
  <si>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</si>
  <si>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</si>
  <si>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</si>
  <si>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</si>
  <si>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</si>
  <si>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</si>
  <si>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</si>
  <si>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</si>
  <si>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</si>
  <si>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</si>
  <si>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</si>
  <si>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</si>
  <si>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</si>
  <si>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</si>
  <si>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</si>
  <si>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</si>
  <si>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</si>
  <si>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</si>
  <si>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</si>
  <si>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</si>
  <si>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</si>
  <si>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</si>
  <si>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</si>
  <si>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</si>
  <si>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</si>
  <si>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</si>
  <si>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</si>
  <si>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</si>
  <si>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</si>
  <si>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</si>
  <si>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</si>
  <si>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</si>
  <si>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</si>
  <si>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</si>
  <si>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</si>
  <si>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</si>
  <si>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</si>
  <si>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</si>
  <si>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</si>
  <si>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</si>
  <si>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</si>
  <si>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</si>
  <si>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</si>
  <si>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</si>
  <si>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</si>
  <si>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</si>
  <si>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</si>
  <si>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</si>
  <si>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</si>
  <si>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</si>
  <si>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</si>
  <si>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</si>
  <si>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</si>
  <si>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</si>
  <si>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</si>
  <si>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</si>
  <si>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</si>
  <si>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</si>
  <si>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</si>
  <si>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</si>
  <si>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</si>
  <si>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</si>
  <si>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</si>
  <si>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</si>
  <si>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</si>
  <si>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</si>
  <si>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</si>
  <si>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</si>
  <si>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</si>
  <si>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</si>
  <si>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</si>
  <si>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</si>
  <si>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</si>
  <si>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</si>
  <si>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</si>
  <si>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</si>
  <si>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</si>
  <si>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</si>
  <si>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</si>
  <si>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</si>
  <si>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</si>
  <si>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</si>
  <si>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</si>
  <si>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</si>
  <si>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</si>
  <si>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</si>
  <si>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</si>
  <si>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</si>
  <si>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</si>
  <si>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</si>
  <si>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</si>
  <si>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</si>
  <si>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</si>
  <si>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</si>
  <si>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</si>
  <si>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</si>
  <si>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</si>
  <si>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</si>
  <si>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fig</t>
  </si>
  <si>
    <t>Rozpad figur</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</si>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</sst>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5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FFFFFF"/>
      <name val="Arial CE"/>
    </font>
    <font>
      <sz val="8"/>
      <color rgb="FF3366FF"/>
      <name val="Arial CE"/>
    </font>
    <font>
      <b/>
      <sz val="14"/>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79797"/>
      <name val="Arial CE"/>
    </font>
    <font>
      <i/>
      <u/>
      <sz val="7"/>
      <color rgb="FF979797"/>
      <name val="Calibri"/>
      <scheme val="minor"/>
    </font>
    <font>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sz val="9"/>
      <name val="Trebuchet MS"/>
      <charset val="238"/>
    </font>
    <font>
      <sz val="8"/>
      <name val="Arial CE"/>
      <charset val="238"/>
    </font>
    <font>
      <u/>
      <sz val="11"/>
      <color theme="10"/>
      <name val="Calibri"/>
      <scheme val="minor"/>
    </font>
    <font>
      <i/>
      <sz val="8"/>
      <name val="Arial CE"/>
      <charset val="238"/>
    </font>
  </fonts>
  <fills count="6">
    <fill>
      <patternFill patternType="none"/>
    </fill>
    <fill>
      <patternFill patternType="gray125"/>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9" fillId="0" borderId="0" applyNumberFormat="0" applyFill="0" applyBorder="0" applyAlignment="0" applyProtection="0"/>
  </cellStyleXfs>
  <cellXfs count="338">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0" fillId="0" borderId="0" xfId="0" applyAlignment="1">
      <alignment horizontal="center" vertical="center"/>
    </xf>
    <xf numFmtId="0" fontId="0" fillId="0" borderId="0" xfId="0" applyAlignment="1" applyProtection="1"/>
    <xf numFmtId="0" fontId="12" fillId="0" borderId="0" xfId="0" applyFont="1" applyAlignment="1">
      <alignment horizontal="left" vertical="center"/>
    </xf>
    <xf numFmtId="0" fontId="0" fillId="0" borderId="0" xfId="0" applyFont="1" applyAlignment="1">
      <alignment horizontal="left" vertical="center"/>
    </xf>
    <xf numFmtId="0" fontId="0" fillId="0" borderId="2" xfId="0" applyBorder="1"/>
    <xf numFmtId="0" fontId="0" fillId="0" borderId="3" xfId="0" applyBorder="1"/>
    <xf numFmtId="0" fontId="0" fillId="0" borderId="4" xfId="0" applyBorder="1"/>
    <xf numFmtId="0" fontId="14" fillId="0" borderId="0" xfId="0" applyFont="1" applyAlignment="1">
      <alignment horizontal="left" vertical="center"/>
    </xf>
    <xf numFmtId="0" fontId="13" fillId="0" borderId="0" xfId="0" applyFont="1" applyAlignment="1">
      <alignment horizontal="left" vertical="center"/>
    </xf>
    <xf numFmtId="0" fontId="15"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3" borderId="0" xfId="0" applyFont="1" applyFill="1" applyAlignment="1" applyProtection="1">
      <alignment horizontal="left" vertical="center"/>
      <protection locked="0"/>
    </xf>
    <xf numFmtId="49" fontId="2" fillId="3"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5" xfId="0" applyBorder="1"/>
    <xf numFmtId="0" fontId="0" fillId="0" borderId="0" xfId="0" applyFont="1" applyAlignment="1">
      <alignment vertical="center"/>
    </xf>
    <xf numFmtId="0" fontId="0" fillId="0" borderId="4" xfId="0" applyFont="1" applyBorder="1" applyAlignment="1">
      <alignment vertical="center"/>
    </xf>
    <xf numFmtId="0" fontId="17" fillId="0" borderId="6" xfId="0" applyFont="1" applyBorder="1" applyAlignment="1">
      <alignment horizontal="left" vertical="center"/>
    </xf>
    <xf numFmtId="0" fontId="0" fillId="0" borderId="6" xfId="0" applyFont="1" applyBorder="1" applyAlignment="1">
      <alignment vertical="center"/>
    </xf>
    <xf numFmtId="0" fontId="1" fillId="0" borderId="0" xfId="0" applyFont="1" applyAlignment="1">
      <alignment horizontal="right" vertical="center"/>
    </xf>
    <xf numFmtId="0" fontId="1" fillId="0" borderId="4" xfId="0" applyFont="1" applyBorder="1" applyAlignment="1">
      <alignmen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center"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 fillId="0" borderId="4" xfId="0" applyFont="1" applyBorder="1" applyAlignment="1">
      <alignment vertical="center"/>
    </xf>
    <xf numFmtId="0" fontId="3" fillId="0" borderId="4" xfId="0" applyFont="1" applyBorder="1" applyAlignment="1">
      <alignment vertical="center"/>
    </xf>
    <xf numFmtId="0" fontId="3" fillId="0" borderId="0" xfId="0" applyFont="1" applyAlignment="1">
      <alignment horizontal="left" vertical="center"/>
    </xf>
    <xf numFmtId="0" fontId="17" fillId="0" borderId="0" xfId="0" applyFont="1" applyAlignment="1">
      <alignment vertical="center"/>
    </xf>
    <xf numFmtId="165" fontId="2" fillId="0" borderId="0" xfId="0" applyNumberFormat="1" applyFont="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0" fillId="0" borderId="0" xfId="0" applyFont="1" applyBorder="1" applyAlignment="1">
      <alignment vertical="center"/>
    </xf>
    <xf numFmtId="0" fontId="0" fillId="0" borderId="16" xfId="0" applyFont="1" applyBorder="1" applyAlignment="1">
      <alignment vertical="center"/>
    </xf>
    <xf numFmtId="0" fontId="0" fillId="5" borderId="8" xfId="0" applyFont="1" applyFill="1" applyBorder="1" applyAlignment="1">
      <alignment vertical="center"/>
    </xf>
    <xf numFmtId="0" fontId="21" fillId="5" borderId="9" xfId="0" applyFont="1" applyFill="1" applyBorder="1" applyAlignment="1">
      <alignment horizontal="center" vertical="center"/>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19" xfId="0" applyFont="1" applyBorder="1" applyAlignment="1">
      <alignment horizontal="center" vertical="center" wrapText="1"/>
    </xf>
    <xf numFmtId="0" fontId="0" fillId="0" borderId="12"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4" fillId="0" borderId="4" xfId="0" applyFont="1" applyBorder="1" applyAlignment="1">
      <alignment vertical="center"/>
    </xf>
    <xf numFmtId="0" fontId="23" fillId="0" borderId="0" xfId="0" applyFont="1" applyAlignment="1">
      <alignment horizontal="left" vertical="center"/>
    </xf>
    <xf numFmtId="0" fontId="23" fillId="0" borderId="0" xfId="0" applyFont="1" applyAlignment="1">
      <alignment vertical="center"/>
    </xf>
    <xf numFmtId="4" fontId="23" fillId="0" borderId="0" xfId="0" applyNumberFormat="1" applyFont="1" applyAlignment="1">
      <alignment vertical="center"/>
    </xf>
    <xf numFmtId="0" fontId="4" fillId="0" borderId="0" xfId="0" applyFont="1" applyAlignment="1">
      <alignment horizontal="center" vertical="center"/>
    </xf>
    <xf numFmtId="4" fontId="19" fillId="0" borderId="15" xfId="0" applyNumberFormat="1" applyFont="1" applyBorder="1" applyAlignment="1">
      <alignment vertical="center"/>
    </xf>
    <xf numFmtId="4" fontId="19" fillId="0" borderId="0" xfId="0" applyNumberFormat="1" applyFont="1" applyBorder="1" applyAlignment="1">
      <alignment vertical="center"/>
    </xf>
    <xf numFmtId="166" fontId="19" fillId="0" borderId="0" xfId="0" applyNumberFormat="1" applyFont="1" applyBorder="1" applyAlignment="1">
      <alignment vertical="center"/>
    </xf>
    <xf numFmtId="4" fontId="19" fillId="0" borderId="16" xfId="0" applyNumberFormat="1" applyFont="1" applyBorder="1" applyAlignment="1">
      <alignment vertical="center"/>
    </xf>
    <xf numFmtId="0" fontId="4" fillId="0" borderId="0" xfId="0" applyFont="1" applyAlignment="1">
      <alignment horizontal="left" vertical="center"/>
    </xf>
    <xf numFmtId="0" fontId="24" fillId="0" borderId="0" xfId="0" applyFont="1" applyAlignment="1">
      <alignment horizontal="left" vertical="center"/>
    </xf>
    <xf numFmtId="0" fontId="25" fillId="0" borderId="0" xfId="1" applyFont="1" applyAlignment="1">
      <alignment horizontal="center" vertical="center"/>
    </xf>
    <xf numFmtId="0" fontId="5" fillId="0" borderId="4"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3" fillId="0" borderId="0" xfId="0" applyFont="1" applyAlignment="1">
      <alignment horizontal="center" vertical="center"/>
    </xf>
    <xf numFmtId="4" fontId="28" fillId="0" borderId="15" xfId="0" applyNumberFormat="1" applyFont="1" applyBorder="1" applyAlignment="1">
      <alignment vertical="center"/>
    </xf>
    <xf numFmtId="4" fontId="28" fillId="0" borderId="0" xfId="0" applyNumberFormat="1" applyFont="1" applyBorder="1" applyAlignment="1">
      <alignment vertical="center"/>
    </xf>
    <xf numFmtId="166" fontId="28" fillId="0" borderId="0" xfId="0" applyNumberFormat="1" applyFont="1" applyBorder="1" applyAlignment="1">
      <alignment vertical="center"/>
    </xf>
    <xf numFmtId="4" fontId="28" fillId="0" borderId="16" xfId="0" applyNumberFormat="1" applyFont="1" applyBorder="1" applyAlignment="1">
      <alignment vertical="center"/>
    </xf>
    <xf numFmtId="0" fontId="5" fillId="0" borderId="0" xfId="0" applyFont="1" applyAlignment="1">
      <alignment horizontal="left" vertical="center"/>
    </xf>
    <xf numFmtId="4" fontId="28" fillId="0" borderId="20" xfId="0" applyNumberFormat="1" applyFont="1" applyBorder="1" applyAlignment="1">
      <alignment vertical="center"/>
    </xf>
    <xf numFmtId="4" fontId="28" fillId="0" borderId="21" xfId="0" applyNumberFormat="1" applyFont="1" applyBorder="1" applyAlignment="1">
      <alignment vertical="center"/>
    </xf>
    <xf numFmtId="166" fontId="28" fillId="0" borderId="21" xfId="0" applyNumberFormat="1" applyFont="1" applyBorder="1" applyAlignment="1">
      <alignment vertical="center"/>
    </xf>
    <xf numFmtId="4" fontId="28" fillId="0" borderId="22" xfId="0" applyNumberFormat="1" applyFont="1" applyBorder="1" applyAlignment="1">
      <alignment vertical="center"/>
    </xf>
    <xf numFmtId="0" fontId="29" fillId="0" borderId="0" xfId="0" applyFont="1" applyAlignment="1">
      <alignment horizontal="left" vertical="center"/>
    </xf>
    <xf numFmtId="0" fontId="0" fillId="0" borderId="4" xfId="0" applyBorder="1" applyAlignment="1">
      <alignment vertical="center"/>
    </xf>
    <xf numFmtId="0" fontId="0" fillId="0" borderId="0" xfId="0" applyFont="1" applyAlignment="1">
      <alignment vertical="center" wrapText="1"/>
    </xf>
    <xf numFmtId="0" fontId="0" fillId="0" borderId="4" xfId="0" applyFont="1" applyBorder="1" applyAlignment="1">
      <alignment vertical="center" wrapText="1"/>
    </xf>
    <xf numFmtId="0" fontId="0" fillId="0" borderId="4" xfId="0" applyBorder="1" applyAlignment="1">
      <alignment vertical="center" wrapText="1"/>
    </xf>
    <xf numFmtId="0" fontId="17" fillId="0" borderId="0" xfId="0" applyFont="1" applyAlignment="1">
      <alignment horizontal="left" vertical="center"/>
    </xf>
    <xf numFmtId="0" fontId="20"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5" borderId="0" xfId="0" applyFont="1" applyFill="1" applyAlignment="1">
      <alignment vertical="center"/>
    </xf>
    <xf numFmtId="0" fontId="4" fillId="5" borderId="7" xfId="0" applyFont="1" applyFill="1" applyBorder="1" applyAlignment="1">
      <alignment horizontal="left" vertical="center"/>
    </xf>
    <xf numFmtId="0" fontId="4" fillId="5" borderId="8" xfId="0" applyFont="1" applyFill="1" applyBorder="1" applyAlignment="1">
      <alignment horizontal="right" vertical="center"/>
    </xf>
    <xf numFmtId="0" fontId="4" fillId="5" borderId="8" xfId="0" applyFont="1" applyFill="1" applyBorder="1" applyAlignment="1">
      <alignment horizontal="center" vertical="center"/>
    </xf>
    <xf numFmtId="4" fontId="4" fillId="5" borderId="8" xfId="0" applyNumberFormat="1" applyFont="1" applyFill="1" applyBorder="1" applyAlignment="1">
      <alignment vertical="center"/>
    </xf>
    <xf numFmtId="0" fontId="0" fillId="5" borderId="9" xfId="0" applyFont="1" applyFill="1" applyBorder="1" applyAlignment="1">
      <alignment vertical="center"/>
    </xf>
    <xf numFmtId="0" fontId="21" fillId="5" borderId="0" xfId="0" applyFont="1" applyFill="1" applyAlignment="1">
      <alignment horizontal="left" vertical="center"/>
    </xf>
    <xf numFmtId="0" fontId="21" fillId="5" borderId="0" xfId="0" applyFont="1" applyFill="1" applyAlignment="1">
      <alignment horizontal="right" vertical="center"/>
    </xf>
    <xf numFmtId="0" fontId="30" fillId="0" borderId="0" xfId="0" applyFont="1" applyAlignment="1">
      <alignment horizontal="left" vertical="center"/>
    </xf>
    <xf numFmtId="0" fontId="6" fillId="0" borderId="4" xfId="0" applyFont="1" applyBorder="1" applyAlignment="1">
      <alignment vertical="center"/>
    </xf>
    <xf numFmtId="0" fontId="6" fillId="0" borderId="21" xfId="0" applyFont="1" applyBorder="1" applyAlignment="1">
      <alignment horizontal="left" vertical="center"/>
    </xf>
    <xf numFmtId="0" fontId="6" fillId="0" borderId="21" xfId="0" applyFont="1" applyBorder="1" applyAlignment="1">
      <alignment vertical="center"/>
    </xf>
    <xf numFmtId="4" fontId="6" fillId="0" borderId="21" xfId="0" applyNumberFormat="1" applyFont="1" applyBorder="1" applyAlignment="1">
      <alignment vertical="center"/>
    </xf>
    <xf numFmtId="0" fontId="7" fillId="0" borderId="4" xfId="0" applyFont="1" applyBorder="1" applyAlignment="1">
      <alignment vertical="center"/>
    </xf>
    <xf numFmtId="0" fontId="7" fillId="0" borderId="21" xfId="0" applyFont="1" applyBorder="1" applyAlignment="1">
      <alignment horizontal="left" vertical="center"/>
    </xf>
    <xf numFmtId="0" fontId="7" fillId="0" borderId="21" xfId="0" applyFont="1" applyBorder="1" applyAlignment="1">
      <alignment vertical="center"/>
    </xf>
    <xf numFmtId="4" fontId="7" fillId="0" borderId="21" xfId="0" applyNumberFormat="1"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lignment horizontal="center" vertical="center" wrapText="1"/>
    </xf>
    <xf numFmtId="0" fontId="21" fillId="5" borderId="17" xfId="0" applyFont="1" applyFill="1" applyBorder="1" applyAlignment="1">
      <alignment horizontal="center" vertical="center" wrapText="1"/>
    </xf>
    <xf numFmtId="0" fontId="21" fillId="5" borderId="18" xfId="0" applyFont="1" applyFill="1" applyBorder="1" applyAlignment="1">
      <alignment horizontal="center" vertical="center" wrapText="1"/>
    </xf>
    <xf numFmtId="0" fontId="21" fillId="5" borderId="19" xfId="0" applyFont="1" applyFill="1" applyBorder="1" applyAlignment="1">
      <alignment horizontal="center" vertical="center" wrapText="1"/>
    </xf>
    <xf numFmtId="0" fontId="0" fillId="0" borderId="4" xfId="0" applyBorder="1" applyAlignment="1">
      <alignment horizontal="center" vertical="center" wrapText="1"/>
    </xf>
    <xf numFmtId="4" fontId="23" fillId="0" borderId="0" xfId="0" applyNumberFormat="1" applyFont="1" applyAlignment="1"/>
    <xf numFmtId="166" fontId="31" fillId="0" borderId="13" xfId="0" applyNumberFormat="1" applyFont="1" applyBorder="1" applyAlignment="1"/>
    <xf numFmtId="166" fontId="31" fillId="0" borderId="14" xfId="0" applyNumberFormat="1" applyFont="1" applyBorder="1" applyAlignment="1"/>
    <xf numFmtId="4" fontId="32" fillId="0" borderId="0" xfId="0" applyNumberFormat="1" applyFont="1" applyAlignment="1">
      <alignment vertical="center"/>
    </xf>
    <xf numFmtId="0" fontId="8" fillId="0" borderId="4" xfId="0" applyFont="1" applyBorder="1" applyAlignment="1"/>
    <xf numFmtId="0" fontId="8" fillId="0" borderId="0" xfId="0" applyFont="1" applyAlignment="1">
      <alignment horizontal="left"/>
    </xf>
    <xf numFmtId="0" fontId="6" fillId="0" borderId="0" xfId="0" applyFont="1" applyAlignment="1">
      <alignment horizontal="left"/>
    </xf>
    <xf numFmtId="0" fontId="8" fillId="0" borderId="0" xfId="0" applyFont="1" applyAlignment="1" applyProtection="1">
      <protection locked="0"/>
    </xf>
    <xf numFmtId="4" fontId="6" fillId="0" borderId="0" xfId="0" applyNumberFormat="1" applyFont="1" applyAlignment="1"/>
    <xf numFmtId="0" fontId="8" fillId="0" borderId="15" xfId="0" applyFont="1" applyBorder="1" applyAlignment="1"/>
    <xf numFmtId="0" fontId="8" fillId="0" borderId="0" xfId="0" applyFont="1" applyBorder="1" applyAlignment="1"/>
    <xf numFmtId="166" fontId="8" fillId="0" borderId="0" xfId="0" applyNumberFormat="1" applyFont="1" applyBorder="1" applyAlignment="1"/>
    <xf numFmtId="166" fontId="8" fillId="0" borderId="16" xfId="0" applyNumberFormat="1" applyFont="1" applyBorder="1" applyAlignment="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applyAlignment="1"/>
    <xf numFmtId="0" fontId="0" fillId="0" borderId="4" xfId="0" applyFont="1" applyBorder="1" applyAlignment="1" applyProtection="1">
      <alignment vertical="center"/>
      <protection locked="0"/>
    </xf>
    <xf numFmtId="0" fontId="21" fillId="0" borderId="23" xfId="0" applyFont="1" applyBorder="1" applyAlignment="1" applyProtection="1">
      <alignment horizontal="center" vertical="center"/>
      <protection locked="0"/>
    </xf>
    <xf numFmtId="49" fontId="21" fillId="0" borderId="23" xfId="0" applyNumberFormat="1" applyFont="1" applyBorder="1" applyAlignment="1" applyProtection="1">
      <alignment horizontal="left" vertical="center" wrapText="1"/>
      <protection locked="0"/>
    </xf>
    <xf numFmtId="0" fontId="21" fillId="0" borderId="23" xfId="0" applyFont="1" applyBorder="1" applyAlignment="1" applyProtection="1">
      <alignment horizontal="left" vertical="center" wrapText="1"/>
      <protection locked="0"/>
    </xf>
    <xf numFmtId="0" fontId="21" fillId="0" borderId="23" xfId="0" applyFont="1" applyBorder="1" applyAlignment="1" applyProtection="1">
      <alignment horizontal="center" vertical="center" wrapText="1"/>
      <protection locked="0"/>
    </xf>
    <xf numFmtId="167" fontId="21" fillId="0" borderId="23" xfId="0" applyNumberFormat="1" applyFont="1" applyBorder="1" applyAlignment="1" applyProtection="1">
      <alignment vertical="center"/>
      <protection locked="0"/>
    </xf>
    <xf numFmtId="4" fontId="21" fillId="3" borderId="23" xfId="0" applyNumberFormat="1" applyFont="1" applyFill="1" applyBorder="1" applyAlignment="1" applyProtection="1">
      <alignment vertical="center"/>
      <protection locked="0"/>
    </xf>
    <xf numFmtId="4" fontId="21" fillId="0" borderId="23" xfId="0" applyNumberFormat="1" applyFont="1" applyBorder="1" applyAlignment="1" applyProtection="1">
      <alignment vertical="center"/>
      <protection locked="0"/>
    </xf>
    <xf numFmtId="0" fontId="22" fillId="3" borderId="15" xfId="0" applyFont="1" applyFill="1" applyBorder="1" applyAlignment="1" applyProtection="1">
      <alignment horizontal="left" vertical="center"/>
      <protection locked="0"/>
    </xf>
    <xf numFmtId="0" fontId="22" fillId="0" borderId="0" xfId="0" applyFont="1" applyBorder="1" applyAlignment="1">
      <alignment horizontal="center" vertical="center"/>
    </xf>
    <xf numFmtId="166" fontId="22" fillId="0" borderId="0" xfId="0" applyNumberFormat="1" applyFont="1" applyBorder="1" applyAlignment="1">
      <alignment vertical="center"/>
    </xf>
    <xf numFmtId="166" fontId="22" fillId="0" borderId="16" xfId="0" applyNumberFormat="1" applyFont="1" applyBorder="1" applyAlignment="1">
      <alignment vertical="center"/>
    </xf>
    <xf numFmtId="0" fontId="21" fillId="0" borderId="0" xfId="0" applyFont="1" applyAlignment="1">
      <alignment horizontal="left" vertical="center"/>
    </xf>
    <xf numFmtId="4" fontId="0" fillId="0" borderId="0" xfId="0" applyNumberFormat="1" applyFont="1" applyAlignment="1">
      <alignment vertical="center"/>
    </xf>
    <xf numFmtId="0" fontId="33" fillId="0" borderId="0" xfId="0" applyFont="1" applyAlignment="1">
      <alignment horizontal="left" vertical="center"/>
    </xf>
    <xf numFmtId="0" fontId="34" fillId="0" borderId="0" xfId="1" applyFont="1" applyAlignment="1">
      <alignment vertical="center" wrapText="1"/>
    </xf>
    <xf numFmtId="0" fontId="0" fillId="0" borderId="0" xfId="0" applyFont="1" applyAlignment="1" applyProtection="1">
      <alignment vertical="center"/>
      <protection locked="0"/>
    </xf>
    <xf numFmtId="0" fontId="0" fillId="0" borderId="15" xfId="0" applyFont="1" applyBorder="1" applyAlignment="1">
      <alignment vertical="center"/>
    </xf>
    <xf numFmtId="0" fontId="0" fillId="0" borderId="0" xfId="0" applyBorder="1" applyAlignment="1">
      <alignment vertical="center"/>
    </xf>
    <xf numFmtId="0" fontId="9" fillId="0" borderId="4" xfId="0" applyFont="1" applyBorder="1" applyAlignment="1">
      <alignment vertical="center"/>
    </xf>
    <xf numFmtId="0" fontId="35"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pplyProtection="1">
      <alignment vertical="center"/>
      <protection locked="0"/>
    </xf>
    <xf numFmtId="0" fontId="9" fillId="0" borderId="15" xfId="0" applyFont="1" applyBorder="1" applyAlignment="1">
      <alignment vertical="center"/>
    </xf>
    <xf numFmtId="0" fontId="9" fillId="0" borderId="0" xfId="0" applyFont="1" applyBorder="1" applyAlignment="1">
      <alignment vertical="center"/>
    </xf>
    <xf numFmtId="0" fontId="9" fillId="0" borderId="16" xfId="0" applyFont="1" applyBorder="1" applyAlignment="1">
      <alignment vertical="center"/>
    </xf>
    <xf numFmtId="0" fontId="10" fillId="0" borderId="4"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5" xfId="0" applyFont="1" applyBorder="1" applyAlignment="1">
      <alignment vertical="center"/>
    </xf>
    <xf numFmtId="0" fontId="10" fillId="0" borderId="0" xfId="0" applyFont="1" applyBorder="1" applyAlignment="1">
      <alignment vertical="center"/>
    </xf>
    <xf numFmtId="0" fontId="10" fillId="0" borderId="16" xfId="0" applyFont="1" applyBorder="1" applyAlignment="1">
      <alignment vertical="center"/>
    </xf>
    <xf numFmtId="0" fontId="11" fillId="0" borderId="4"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5" xfId="0" applyFont="1" applyBorder="1" applyAlignment="1">
      <alignment vertical="center"/>
    </xf>
    <xf numFmtId="0" fontId="11" fillId="0" borderId="0" xfId="0" applyFont="1" applyBorder="1" applyAlignment="1">
      <alignment vertical="center"/>
    </xf>
    <xf numFmtId="0" fontId="11" fillId="0" borderId="16" xfId="0" applyFont="1" applyBorder="1" applyAlignment="1">
      <alignment vertical="center"/>
    </xf>
    <xf numFmtId="0" fontId="36" fillId="0" borderId="23" xfId="0" applyFont="1" applyBorder="1" applyAlignment="1" applyProtection="1">
      <alignment horizontal="center" vertical="center"/>
      <protection locked="0"/>
    </xf>
    <xf numFmtId="49" fontId="36" fillId="0" borderId="23" xfId="0" applyNumberFormat="1" applyFont="1" applyBorder="1" applyAlignment="1" applyProtection="1">
      <alignment horizontal="left" vertical="center" wrapText="1"/>
      <protection locked="0"/>
    </xf>
    <xf numFmtId="0" fontId="36" fillId="0" borderId="23" xfId="0" applyFont="1" applyBorder="1" applyAlignment="1" applyProtection="1">
      <alignment horizontal="left" vertical="center" wrapText="1"/>
      <protection locked="0"/>
    </xf>
    <xf numFmtId="0" fontId="36" fillId="0" borderId="23" xfId="0" applyFont="1" applyBorder="1" applyAlignment="1" applyProtection="1">
      <alignment horizontal="center" vertical="center" wrapText="1"/>
      <protection locked="0"/>
    </xf>
    <xf numFmtId="167" fontId="36" fillId="0" borderId="23" xfId="0" applyNumberFormat="1" applyFont="1" applyBorder="1" applyAlignment="1" applyProtection="1">
      <alignment vertical="center"/>
      <protection locked="0"/>
    </xf>
    <xf numFmtId="4" fontId="36" fillId="3" borderId="23" xfId="0" applyNumberFormat="1" applyFont="1" applyFill="1" applyBorder="1" applyAlignment="1" applyProtection="1">
      <alignment vertical="center"/>
      <protection locked="0"/>
    </xf>
    <xf numFmtId="4" fontId="36" fillId="0" borderId="23" xfId="0" applyNumberFormat="1" applyFont="1" applyBorder="1" applyAlignment="1" applyProtection="1">
      <alignment vertical="center"/>
      <protection locked="0"/>
    </xf>
    <xf numFmtId="0" fontId="37" fillId="0" borderId="4" xfId="0" applyFont="1" applyBorder="1" applyAlignment="1">
      <alignment vertical="center"/>
    </xf>
    <xf numFmtId="0" fontId="36" fillId="3" borderId="15" xfId="0" applyFont="1" applyFill="1" applyBorder="1" applyAlignment="1" applyProtection="1">
      <alignment horizontal="left" vertical="center"/>
      <protection locked="0"/>
    </xf>
    <xf numFmtId="0" fontId="36" fillId="0" borderId="0" xfId="0" applyFont="1" applyBorder="1" applyAlignment="1">
      <alignment horizontal="center" vertical="center"/>
    </xf>
    <xf numFmtId="167" fontId="21" fillId="3" borderId="23" xfId="0" applyNumberFormat="1" applyFont="1" applyFill="1" applyBorder="1" applyAlignment="1" applyProtection="1">
      <alignment vertical="center"/>
      <protection locked="0"/>
    </xf>
    <xf numFmtId="0" fontId="0" fillId="0" borderId="20" xfId="0" applyFont="1" applyBorder="1" applyAlignment="1">
      <alignment vertical="center"/>
    </xf>
    <xf numFmtId="0" fontId="0" fillId="0" borderId="21" xfId="0" applyBorder="1" applyAlignment="1">
      <alignment vertical="center"/>
    </xf>
    <xf numFmtId="0" fontId="0" fillId="0" borderId="21" xfId="0" applyFont="1" applyBorder="1" applyAlignment="1">
      <alignment vertical="center"/>
    </xf>
    <xf numFmtId="0" fontId="0" fillId="0" borderId="22" xfId="0" applyFont="1" applyBorder="1" applyAlignment="1">
      <alignment vertical="center"/>
    </xf>
    <xf numFmtId="0" fontId="22" fillId="3" borderId="20" xfId="0" applyFont="1" applyFill="1" applyBorder="1" applyAlignment="1" applyProtection="1">
      <alignment horizontal="left" vertical="center"/>
      <protection locked="0"/>
    </xf>
    <xf numFmtId="0" fontId="22" fillId="0" borderId="21" xfId="0" applyFont="1" applyBorder="1" applyAlignment="1">
      <alignment horizontal="center" vertical="center"/>
    </xf>
    <xf numFmtId="166" fontId="22" fillId="0" borderId="21" xfId="0" applyNumberFormat="1" applyFont="1" applyBorder="1" applyAlignment="1">
      <alignment vertical="center"/>
    </xf>
    <xf numFmtId="166" fontId="22" fillId="0" borderId="22" xfId="0" applyNumberFormat="1" applyFont="1" applyBorder="1" applyAlignment="1">
      <alignment vertical="center"/>
    </xf>
    <xf numFmtId="0" fontId="0" fillId="0" borderId="0" xfId="0" applyAlignment="1">
      <alignment vertical="top"/>
    </xf>
    <xf numFmtId="0" fontId="38" fillId="0" borderId="24" xfId="0" applyFont="1" applyBorder="1" applyAlignment="1">
      <alignment vertical="center" wrapText="1"/>
    </xf>
    <xf numFmtId="0" fontId="38" fillId="0" borderId="25" xfId="0" applyFont="1" applyBorder="1" applyAlignment="1">
      <alignment vertical="center" wrapText="1"/>
    </xf>
    <xf numFmtId="0" fontId="38" fillId="0" borderId="26" xfId="0" applyFont="1" applyBorder="1" applyAlignment="1">
      <alignment vertical="center" wrapText="1"/>
    </xf>
    <xf numFmtId="0" fontId="38" fillId="0" borderId="27" xfId="0" applyFont="1" applyBorder="1" applyAlignment="1">
      <alignment horizontal="center" vertical="center" wrapText="1"/>
    </xf>
    <xf numFmtId="0" fontId="38" fillId="0" borderId="28" xfId="0" applyFont="1" applyBorder="1" applyAlignment="1">
      <alignment horizontal="center" vertical="center" wrapText="1"/>
    </xf>
    <xf numFmtId="0" fontId="38" fillId="0" borderId="27" xfId="0" applyFont="1" applyBorder="1" applyAlignment="1">
      <alignment vertical="center" wrapText="1"/>
    </xf>
    <xf numFmtId="0" fontId="38" fillId="0" borderId="28" xfId="0" applyFont="1" applyBorder="1" applyAlignment="1">
      <alignment vertical="center" wrapText="1"/>
    </xf>
    <xf numFmtId="0" fontId="40" fillId="0" borderId="1" xfId="0" applyFont="1" applyBorder="1" applyAlignment="1">
      <alignment horizontal="left" vertical="center" wrapText="1"/>
    </xf>
    <xf numFmtId="0" fontId="41" fillId="0" borderId="1" xfId="0" applyFont="1" applyBorder="1" applyAlignment="1">
      <alignment horizontal="left" vertical="center" wrapText="1"/>
    </xf>
    <xf numFmtId="0" fontId="42" fillId="0" borderId="27" xfId="0" applyFont="1" applyBorder="1" applyAlignment="1">
      <alignment vertical="center" wrapText="1"/>
    </xf>
    <xf numFmtId="0" fontId="41" fillId="0" borderId="1" xfId="0" applyFont="1" applyBorder="1" applyAlignment="1">
      <alignment vertical="center" wrapText="1"/>
    </xf>
    <xf numFmtId="0" fontId="41" fillId="0" borderId="1" xfId="0" applyFont="1" applyBorder="1" applyAlignment="1">
      <alignment horizontal="left" vertical="center"/>
    </xf>
    <xf numFmtId="0" fontId="41" fillId="0" borderId="1" xfId="0" applyFont="1" applyBorder="1" applyAlignment="1">
      <alignment vertical="center"/>
    </xf>
    <xf numFmtId="49" fontId="41" fillId="0" borderId="1" xfId="0" applyNumberFormat="1" applyFont="1" applyBorder="1" applyAlignment="1">
      <alignment vertical="center" wrapText="1"/>
    </xf>
    <xf numFmtId="0" fontId="38" fillId="0" borderId="30" xfId="0" applyFont="1" applyBorder="1" applyAlignment="1">
      <alignment vertical="center" wrapText="1"/>
    </xf>
    <xf numFmtId="0" fontId="43" fillId="0" borderId="29" xfId="0" applyFont="1" applyBorder="1" applyAlignment="1">
      <alignment vertical="center" wrapText="1"/>
    </xf>
    <xf numFmtId="0" fontId="38" fillId="0" borderId="31" xfId="0" applyFont="1" applyBorder="1" applyAlignment="1">
      <alignment vertical="center" wrapText="1"/>
    </xf>
    <xf numFmtId="0" fontId="38" fillId="0" borderId="1" xfId="0" applyFont="1" applyBorder="1" applyAlignment="1">
      <alignment vertical="top"/>
    </xf>
    <xf numFmtId="0" fontId="38" fillId="0" borderId="0" xfId="0" applyFont="1" applyAlignment="1">
      <alignment vertical="top"/>
    </xf>
    <xf numFmtId="0" fontId="38" fillId="0" borderId="24" xfId="0" applyFont="1" applyBorder="1" applyAlignment="1">
      <alignment horizontal="left" vertical="center"/>
    </xf>
    <xf numFmtId="0" fontId="38" fillId="0" borderId="25" xfId="0" applyFont="1" applyBorder="1" applyAlignment="1">
      <alignment horizontal="left" vertical="center"/>
    </xf>
    <xf numFmtId="0" fontId="38" fillId="0" borderId="26" xfId="0" applyFont="1" applyBorder="1" applyAlignment="1">
      <alignment horizontal="left" vertical="center"/>
    </xf>
    <xf numFmtId="0" fontId="38" fillId="0" borderId="27" xfId="0" applyFont="1" applyBorder="1" applyAlignment="1">
      <alignment horizontal="left" vertical="center"/>
    </xf>
    <xf numFmtId="0" fontId="38" fillId="0" borderId="28" xfId="0" applyFont="1" applyBorder="1" applyAlignment="1">
      <alignment horizontal="left" vertical="center"/>
    </xf>
    <xf numFmtId="0" fontId="40" fillId="0" borderId="1" xfId="0" applyFont="1" applyBorder="1" applyAlignment="1">
      <alignment horizontal="left" vertical="center"/>
    </xf>
    <xf numFmtId="0" fontId="44" fillId="0" borderId="0" xfId="0" applyFont="1" applyAlignment="1">
      <alignment horizontal="left" vertical="center"/>
    </xf>
    <xf numFmtId="0" fontId="40" fillId="0" borderId="29" xfId="0" applyFont="1" applyBorder="1" applyAlignment="1">
      <alignment horizontal="left" vertical="center"/>
    </xf>
    <xf numFmtId="0" fontId="40" fillId="0" borderId="29" xfId="0" applyFont="1" applyBorder="1" applyAlignment="1">
      <alignment horizontal="center" vertical="center"/>
    </xf>
    <xf numFmtId="0" fontId="44" fillId="0" borderId="29" xfId="0" applyFont="1" applyBorder="1" applyAlignment="1">
      <alignment horizontal="left" vertical="center"/>
    </xf>
    <xf numFmtId="0" fontId="45" fillId="0" borderId="1" xfId="0" applyFont="1" applyBorder="1" applyAlignment="1">
      <alignment horizontal="left" vertical="center"/>
    </xf>
    <xf numFmtId="0" fontId="42" fillId="0" borderId="0" xfId="0" applyFont="1" applyAlignment="1">
      <alignment horizontal="left" vertical="center"/>
    </xf>
    <xf numFmtId="0" fontId="46" fillId="0" borderId="1" xfId="0" applyFont="1" applyBorder="1" applyAlignment="1">
      <alignment horizontal="left" vertical="center"/>
    </xf>
    <xf numFmtId="0" fontId="41" fillId="0" borderId="1" xfId="0" applyFont="1" applyBorder="1" applyAlignment="1">
      <alignment horizontal="center" vertical="center"/>
    </xf>
    <xf numFmtId="0" fontId="41" fillId="0" borderId="0" xfId="0" applyFont="1" applyAlignment="1">
      <alignment horizontal="left" vertical="center"/>
    </xf>
    <xf numFmtId="0" fontId="42" fillId="0" borderId="27" xfId="0" applyFont="1" applyBorder="1" applyAlignment="1">
      <alignment horizontal="left" vertical="center"/>
    </xf>
    <xf numFmtId="0" fontId="41" fillId="0" borderId="1" xfId="0" applyFont="1" applyFill="1" applyBorder="1" applyAlignment="1">
      <alignment horizontal="left" vertical="center"/>
    </xf>
    <xf numFmtId="0" fontId="41" fillId="0" borderId="1" xfId="0" applyFont="1" applyFill="1" applyBorder="1" applyAlignment="1">
      <alignment horizontal="center" vertical="center"/>
    </xf>
    <xf numFmtId="0" fontId="38" fillId="0" borderId="30" xfId="0" applyFont="1" applyBorder="1" applyAlignment="1">
      <alignment horizontal="left" vertical="center"/>
    </xf>
    <xf numFmtId="0" fontId="43" fillId="0" borderId="29" xfId="0" applyFont="1" applyBorder="1" applyAlignment="1">
      <alignment horizontal="left" vertical="center"/>
    </xf>
    <xf numFmtId="0" fontId="38" fillId="0" borderId="31" xfId="0" applyFont="1" applyBorder="1" applyAlignment="1">
      <alignment horizontal="left" vertical="center"/>
    </xf>
    <xf numFmtId="0" fontId="38" fillId="0" borderId="1" xfId="0" applyFont="1" applyBorder="1" applyAlignment="1">
      <alignment horizontal="left" vertical="center"/>
    </xf>
    <xf numFmtId="0" fontId="43" fillId="0" borderId="1" xfId="0" applyFont="1" applyBorder="1" applyAlignment="1">
      <alignment horizontal="left" vertical="center"/>
    </xf>
    <xf numFmtId="0" fontId="44" fillId="0" borderId="1" xfId="0" applyFont="1" applyBorder="1" applyAlignment="1">
      <alignment horizontal="left" vertical="center"/>
    </xf>
    <xf numFmtId="0" fontId="42" fillId="0" borderId="29" xfId="0" applyFont="1" applyBorder="1" applyAlignment="1">
      <alignment horizontal="left" vertical="center"/>
    </xf>
    <xf numFmtId="0" fontId="38" fillId="0" borderId="1" xfId="0" applyFont="1" applyBorder="1" applyAlignment="1">
      <alignment horizontal="left" vertical="center" wrapText="1"/>
    </xf>
    <xf numFmtId="0" fontId="42" fillId="0" borderId="1" xfId="0" applyFont="1" applyBorder="1" applyAlignment="1">
      <alignment horizontal="left" vertical="center" wrapText="1"/>
    </xf>
    <xf numFmtId="0" fontId="42" fillId="0" borderId="1" xfId="0" applyFont="1" applyBorder="1" applyAlignment="1">
      <alignment horizontal="center" vertical="center" wrapText="1"/>
    </xf>
    <xf numFmtId="0" fontId="38" fillId="0" borderId="24" xfId="0" applyFont="1" applyBorder="1" applyAlignment="1">
      <alignment horizontal="left" vertical="center" wrapText="1"/>
    </xf>
    <xf numFmtId="0" fontId="38" fillId="0" borderId="25" xfId="0" applyFont="1" applyBorder="1" applyAlignment="1">
      <alignment horizontal="left" vertical="center" wrapText="1"/>
    </xf>
    <xf numFmtId="0" fontId="38" fillId="0" borderId="26" xfId="0" applyFont="1" applyBorder="1" applyAlignment="1">
      <alignment horizontal="left" vertical="center" wrapText="1"/>
    </xf>
    <xf numFmtId="0" fontId="38" fillId="0" borderId="27" xfId="0" applyFont="1" applyBorder="1" applyAlignment="1">
      <alignment horizontal="left" vertical="center" wrapText="1"/>
    </xf>
    <xf numFmtId="0" fontId="38" fillId="0" borderId="28" xfId="0" applyFont="1" applyBorder="1" applyAlignment="1">
      <alignment horizontal="left" vertical="center" wrapText="1"/>
    </xf>
    <xf numFmtId="0" fontId="44" fillId="0" borderId="27" xfId="0" applyFont="1" applyBorder="1" applyAlignment="1">
      <alignment horizontal="left" vertical="center" wrapText="1"/>
    </xf>
    <xf numFmtId="0" fontId="44" fillId="0" borderId="28" xfId="0" applyFont="1" applyBorder="1" applyAlignment="1">
      <alignment horizontal="left" vertical="center" wrapText="1"/>
    </xf>
    <xf numFmtId="0" fontId="42" fillId="0" borderId="27" xfId="0" applyFont="1" applyBorder="1" applyAlignment="1">
      <alignment horizontal="left" vertical="center" wrapText="1"/>
    </xf>
    <xf numFmtId="0" fontId="42" fillId="0" borderId="1" xfId="0" applyFont="1" applyBorder="1" applyAlignment="1">
      <alignment horizontal="left" vertical="center"/>
    </xf>
    <xf numFmtId="0" fontId="42" fillId="0" borderId="28" xfId="0" applyFont="1" applyBorder="1" applyAlignment="1">
      <alignment horizontal="left" vertical="center" wrapText="1"/>
    </xf>
    <xf numFmtId="0" fontId="42" fillId="0" borderId="28" xfId="0" applyFont="1" applyBorder="1" applyAlignment="1">
      <alignment horizontal="left" vertical="center"/>
    </xf>
    <xf numFmtId="0" fontId="42" fillId="0" borderId="30" xfId="0" applyFont="1" applyBorder="1" applyAlignment="1">
      <alignment horizontal="left" vertical="center" wrapText="1"/>
    </xf>
    <xf numFmtId="0" fontId="42" fillId="0" borderId="29" xfId="0" applyFont="1" applyBorder="1" applyAlignment="1">
      <alignment horizontal="left" vertical="center" wrapText="1"/>
    </xf>
    <xf numFmtId="0" fontId="42" fillId="0" borderId="31" xfId="0" applyFont="1" applyBorder="1" applyAlignment="1">
      <alignment horizontal="left" vertical="center" wrapText="1"/>
    </xf>
    <xf numFmtId="0" fontId="41" fillId="0" borderId="1" xfId="0" applyFont="1" applyBorder="1" applyAlignment="1">
      <alignment horizontal="left" vertical="top"/>
    </xf>
    <xf numFmtId="0" fontId="41" fillId="0" borderId="1" xfId="0" applyFont="1" applyBorder="1" applyAlignment="1">
      <alignment horizontal="center" vertical="top"/>
    </xf>
    <xf numFmtId="0" fontId="42" fillId="0" borderId="30" xfId="0" applyFont="1" applyBorder="1" applyAlignment="1">
      <alignment horizontal="left" vertical="center"/>
    </xf>
    <xf numFmtId="0" fontId="42" fillId="0" borderId="31" xfId="0" applyFont="1" applyBorder="1" applyAlignment="1">
      <alignment horizontal="left" vertical="center"/>
    </xf>
    <xf numFmtId="0" fontId="42" fillId="0" borderId="1" xfId="0" applyFont="1" applyBorder="1" applyAlignment="1">
      <alignment horizontal="center" vertical="center"/>
    </xf>
    <xf numFmtId="0" fontId="44" fillId="0" borderId="0" xfId="0" applyFont="1" applyAlignment="1">
      <alignment vertical="center"/>
    </xf>
    <xf numFmtId="0" fontId="40" fillId="0" borderId="1" xfId="0" applyFont="1" applyBorder="1" applyAlignment="1">
      <alignment vertical="center"/>
    </xf>
    <xf numFmtId="0" fontId="44" fillId="0" borderId="29" xfId="0" applyFont="1" applyBorder="1" applyAlignment="1">
      <alignment vertical="center"/>
    </xf>
    <xf numFmtId="0" fontId="40" fillId="0" borderId="29" xfId="0" applyFont="1" applyBorder="1" applyAlignment="1">
      <alignment vertical="center"/>
    </xf>
    <xf numFmtId="0" fontId="41" fillId="0" borderId="1" xfId="0" applyFont="1" applyBorder="1" applyAlignment="1">
      <alignment vertical="top"/>
    </xf>
    <xf numFmtId="49" fontId="41" fillId="0" borderId="1" xfId="0" applyNumberFormat="1" applyFont="1" applyBorder="1" applyAlignment="1">
      <alignment horizontal="left" vertical="center"/>
    </xf>
    <xf numFmtId="0" fontId="47" fillId="0" borderId="27" xfId="0" applyFont="1" applyBorder="1" applyAlignment="1" applyProtection="1">
      <alignment horizontal="left" vertical="center"/>
    </xf>
    <xf numFmtId="0" fontId="48" fillId="0" borderId="1" xfId="0" applyFont="1" applyBorder="1" applyAlignment="1" applyProtection="1">
      <alignment vertical="top"/>
    </xf>
    <xf numFmtId="0" fontId="48" fillId="0" borderId="1" xfId="0" applyFont="1" applyBorder="1" applyAlignment="1" applyProtection="1">
      <alignment horizontal="left" vertical="center"/>
    </xf>
    <xf numFmtId="0" fontId="48" fillId="0" borderId="1" xfId="0" applyFont="1" applyBorder="1" applyAlignment="1" applyProtection="1">
      <alignment horizontal="center" vertical="center"/>
    </xf>
    <xf numFmtId="49" fontId="48" fillId="0" borderId="1" xfId="0" applyNumberFormat="1" applyFont="1" applyBorder="1" applyAlignment="1" applyProtection="1">
      <alignment horizontal="left" vertical="center"/>
    </xf>
    <xf numFmtId="0" fontId="47" fillId="0" borderId="28" xfId="0" applyFont="1" applyBorder="1" applyAlignment="1" applyProtection="1">
      <alignment horizontal="left" vertical="center"/>
    </xf>
    <xf numFmtId="0" fontId="0" fillId="0" borderId="29" xfId="0" applyBorder="1" applyAlignment="1">
      <alignment vertical="top"/>
    </xf>
    <xf numFmtId="0" fontId="40" fillId="0" borderId="29" xfId="0" applyFont="1" applyBorder="1" applyAlignment="1">
      <alignment horizontal="left"/>
    </xf>
    <xf numFmtId="0" fontId="44" fillId="0" borderId="29" xfId="0" applyFont="1" applyBorder="1" applyAlignment="1"/>
    <xf numFmtId="0" fontId="38" fillId="0" borderId="27" xfId="0" applyFont="1" applyBorder="1" applyAlignment="1">
      <alignment vertical="top"/>
    </xf>
    <xf numFmtId="0" fontId="38" fillId="0" borderId="28" xfId="0" applyFont="1" applyBorder="1" applyAlignment="1">
      <alignment vertical="top"/>
    </xf>
    <xf numFmtId="0" fontId="38" fillId="0" borderId="30" xfId="0" applyFont="1" applyBorder="1" applyAlignment="1">
      <alignment vertical="top"/>
    </xf>
    <xf numFmtId="0" fontId="38" fillId="0" borderId="29" xfId="0" applyFont="1" applyBorder="1" applyAlignment="1">
      <alignment vertical="top"/>
    </xf>
    <xf numFmtId="0" fontId="38" fillId="0" borderId="31" xfId="0" applyFont="1" applyBorder="1" applyAlignment="1">
      <alignment vertical="top"/>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19" fillId="0" borderId="12" xfId="0" applyFont="1" applyBorder="1" applyAlignment="1">
      <alignment horizontal="center" vertical="center"/>
    </xf>
    <xf numFmtId="0" fontId="19" fillId="0" borderId="13" xfId="0" applyFont="1" applyBorder="1" applyAlignment="1">
      <alignment horizontal="left" vertical="center"/>
    </xf>
    <xf numFmtId="0" fontId="20" fillId="0" borderId="15" xfId="0" applyFont="1" applyBorder="1" applyAlignment="1">
      <alignment horizontal="left" vertical="center"/>
    </xf>
    <xf numFmtId="0" fontId="20" fillId="0" borderId="0" xfId="0" applyFont="1" applyBorder="1" applyAlignment="1">
      <alignment horizontal="left" vertical="center"/>
    </xf>
    <xf numFmtId="0" fontId="21" fillId="5" borderId="7" xfId="0" applyFont="1" applyFill="1" applyBorder="1" applyAlignment="1">
      <alignment horizontal="center" vertical="center"/>
    </xf>
    <xf numFmtId="0" fontId="21" fillId="5" borderId="8" xfId="0" applyFont="1" applyFill="1" applyBorder="1" applyAlignment="1">
      <alignment horizontal="left" vertical="center"/>
    </xf>
    <xf numFmtId="0" fontId="21" fillId="5" borderId="8" xfId="0" applyFont="1" applyFill="1" applyBorder="1" applyAlignment="1">
      <alignment horizontal="right" vertical="center"/>
    </xf>
    <xf numFmtId="0" fontId="21" fillId="5" borderId="8" xfId="0" applyFont="1" applyFill="1" applyBorder="1" applyAlignment="1">
      <alignment horizontal="center" vertical="center"/>
    </xf>
    <xf numFmtId="0" fontId="26" fillId="0" borderId="0" xfId="0" applyFont="1" applyAlignment="1">
      <alignment horizontal="left" vertical="center" wrapText="1"/>
    </xf>
    <xf numFmtId="4" fontId="27" fillId="0" borderId="0" xfId="0" applyNumberFormat="1" applyFont="1" applyAlignment="1">
      <alignment vertical="center"/>
    </xf>
    <xf numFmtId="0" fontId="27" fillId="0" borderId="0" xfId="0" applyFont="1" applyAlignment="1">
      <alignment vertical="center"/>
    </xf>
    <xf numFmtId="4" fontId="23" fillId="0" borderId="0" xfId="0" applyNumberFormat="1" applyFont="1" applyAlignment="1">
      <alignment horizontal="right" vertical="center"/>
    </xf>
    <xf numFmtId="4" fontId="23" fillId="0" borderId="0" xfId="0" applyNumberFormat="1" applyFont="1" applyAlignment="1">
      <alignment vertical="center"/>
    </xf>
    <xf numFmtId="0" fontId="16" fillId="0" borderId="0" xfId="0" applyFont="1" applyAlignment="1">
      <alignment horizontal="left" vertical="top" wrapText="1"/>
    </xf>
    <xf numFmtId="0" fontId="16" fillId="0" borderId="0" xfId="0" applyFont="1" applyAlignment="1">
      <alignment horizontal="left" vertical="center"/>
    </xf>
    <xf numFmtId="0" fontId="18" fillId="0" borderId="0" xfId="0" applyFont="1" applyAlignment="1">
      <alignment horizontal="left" vertical="center"/>
    </xf>
    <xf numFmtId="0" fontId="2" fillId="0" borderId="0" xfId="0" applyFont="1" applyAlignment="1">
      <alignment horizontal="left" vertical="center"/>
    </xf>
    <xf numFmtId="0" fontId="0" fillId="0" borderId="0" xfId="0"/>
    <xf numFmtId="0" fontId="3" fillId="0" borderId="0" xfId="0" applyFont="1" applyAlignment="1">
      <alignment horizontal="left" vertical="top" wrapText="1"/>
    </xf>
    <xf numFmtId="49" fontId="2" fillId="3"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7" fillId="0" borderId="6" xfId="0" applyNumberFormat="1" applyFont="1" applyBorder="1" applyAlignment="1">
      <alignment vertical="center"/>
    </xf>
    <xf numFmtId="0" fontId="0" fillId="0" borderId="6" xfId="0" applyFont="1" applyBorder="1" applyAlignment="1">
      <alignment vertical="center"/>
    </xf>
    <xf numFmtId="0" fontId="1" fillId="0" borderId="0" xfId="0" applyFont="1" applyAlignment="1">
      <alignment horizontal="right" vertical="center"/>
    </xf>
    <xf numFmtId="4" fontId="18"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4" fontId="4" fillId="4" borderId="8" xfId="0" applyNumberFormat="1" applyFont="1" applyFill="1" applyBorder="1" applyAlignment="1">
      <alignment vertical="center"/>
    </xf>
    <xf numFmtId="0" fontId="0" fillId="4" borderId="8" xfId="0" applyFont="1" applyFill="1" applyBorder="1" applyAlignment="1">
      <alignment vertical="center"/>
    </xf>
    <xf numFmtId="0" fontId="0" fillId="4" borderId="9" xfId="0" applyFont="1" applyFill="1" applyBorder="1" applyAlignment="1">
      <alignment vertical="center"/>
    </xf>
    <xf numFmtId="0" fontId="4" fillId="4" borderId="8" xfId="0" applyFont="1" applyFill="1" applyBorder="1" applyAlignment="1">
      <alignment horizontal="left" vertical="center"/>
    </xf>
    <xf numFmtId="0" fontId="13"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Font="1" applyAlignment="1">
      <alignment vertical="center"/>
    </xf>
    <xf numFmtId="0" fontId="2" fillId="3" borderId="0" xfId="0" applyFont="1" applyFill="1" applyAlignment="1" applyProtection="1">
      <alignment horizontal="left" vertical="center"/>
      <protection locked="0"/>
    </xf>
    <xf numFmtId="0" fontId="41" fillId="0" borderId="1" xfId="0" applyFont="1" applyBorder="1" applyAlignment="1">
      <alignment horizontal="left" vertical="center" wrapText="1"/>
    </xf>
    <xf numFmtId="0" fontId="40" fillId="0" borderId="29" xfId="0" applyFont="1" applyBorder="1" applyAlignment="1">
      <alignment horizontal="left" wrapText="1"/>
    </xf>
    <xf numFmtId="0" fontId="39" fillId="0" borderId="1" xfId="0" applyFont="1" applyBorder="1" applyAlignment="1">
      <alignment horizontal="center" vertical="center" wrapText="1"/>
    </xf>
    <xf numFmtId="49" fontId="41" fillId="0" borderId="1" xfId="0" applyNumberFormat="1" applyFont="1" applyBorder="1" applyAlignment="1">
      <alignment horizontal="left" vertical="center" wrapText="1"/>
    </xf>
    <xf numFmtId="0" fontId="39" fillId="0" borderId="1" xfId="0" applyFont="1" applyBorder="1" applyAlignment="1">
      <alignment horizontal="center" vertical="center"/>
    </xf>
    <xf numFmtId="0" fontId="40" fillId="0" borderId="29" xfId="0" applyFont="1" applyBorder="1" applyAlignment="1">
      <alignment horizontal="left"/>
    </xf>
    <xf numFmtId="0" fontId="41" fillId="0" borderId="1" xfId="0" applyFont="1" applyBorder="1" applyAlignment="1">
      <alignment horizontal="left" vertical="center"/>
    </xf>
    <xf numFmtId="0" fontId="41" fillId="0" borderId="1" xfId="0" applyFont="1" applyBorder="1" applyAlignment="1">
      <alignment horizontal="left" vertical="top"/>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6" Type="http://schemas.openxmlformats.org/officeDocument/2006/relationships/hyperlink" Target="https://podminky.urs.cz/item/CS_URS_2024_01/632481213" TargetMode="External"/><Relationship Id="rId21" Type="http://schemas.openxmlformats.org/officeDocument/2006/relationships/hyperlink" Target="https://podminky.urs.cz/item/CS_URS_2024_01/632450121" TargetMode="External"/><Relationship Id="rId42" Type="http://schemas.openxmlformats.org/officeDocument/2006/relationships/hyperlink" Target="https://podminky.urs.cz/item/CS_URS_2024_01/771591115" TargetMode="External"/><Relationship Id="rId47" Type="http://schemas.openxmlformats.org/officeDocument/2006/relationships/hyperlink" Target="https://podminky.urs.cz/item/CS_URS_2024_01/771591264" TargetMode="External"/><Relationship Id="rId63" Type="http://schemas.openxmlformats.org/officeDocument/2006/relationships/hyperlink" Target="https://podminky.urs.cz/item/CS_URS_2024_01/781495115" TargetMode="External"/><Relationship Id="rId68" Type="http://schemas.openxmlformats.org/officeDocument/2006/relationships/hyperlink" Target="https://podminky.urs.cz/item/CS_URS_2024_01/784221101" TargetMode="External"/><Relationship Id="rId7" Type="http://schemas.openxmlformats.org/officeDocument/2006/relationships/hyperlink" Target="https://podminky.urs.cz/item/CS_URS_2024_01/622143003" TargetMode="External"/><Relationship Id="rId2" Type="http://schemas.openxmlformats.org/officeDocument/2006/relationships/hyperlink" Target="https://podminky.urs.cz/item/CS_URS_2024_01/611321141" TargetMode="External"/><Relationship Id="rId16" Type="http://schemas.openxmlformats.org/officeDocument/2006/relationships/hyperlink" Target="https://podminky.urs.cz/item/CS_URS_2024_01/622151011" TargetMode="External"/><Relationship Id="rId29" Type="http://schemas.openxmlformats.org/officeDocument/2006/relationships/hyperlink" Target="https://podminky.urs.cz/item/CS_URS_2024_01/952901111" TargetMode="External"/><Relationship Id="rId11" Type="http://schemas.openxmlformats.org/officeDocument/2006/relationships/hyperlink" Target="https://podminky.urs.cz/item/CS_URS_2024_01/632450121" TargetMode="External"/><Relationship Id="rId24" Type="http://schemas.openxmlformats.org/officeDocument/2006/relationships/hyperlink" Target="https://podminky.urs.cz/item/CS_URS_2024_01/631319171" TargetMode="External"/><Relationship Id="rId32" Type="http://schemas.openxmlformats.org/officeDocument/2006/relationships/hyperlink" Target="https://podminky.urs.cz/item/CS_URS_2024_01/763131752" TargetMode="External"/><Relationship Id="rId37" Type="http://schemas.openxmlformats.org/officeDocument/2006/relationships/hyperlink" Target="https://podminky.urs.cz/item/CS_URS_2024_01/998766202" TargetMode="External"/><Relationship Id="rId40" Type="http://schemas.openxmlformats.org/officeDocument/2006/relationships/hyperlink" Target="https://podminky.urs.cz/item/CS_URS_2024_01/771121011" TargetMode="External"/><Relationship Id="rId45" Type="http://schemas.openxmlformats.org/officeDocument/2006/relationships/hyperlink" Target="https://podminky.urs.cz/item/CS_URS_2024_01/771591241" TargetMode="External"/><Relationship Id="rId53" Type="http://schemas.openxmlformats.org/officeDocument/2006/relationships/hyperlink" Target="https://podminky.urs.cz/item/CS_URS_2024_01/776141112" TargetMode="External"/><Relationship Id="rId58" Type="http://schemas.openxmlformats.org/officeDocument/2006/relationships/hyperlink" Target="https://podminky.urs.cz/item/CS_URS_2024_01/781111011" TargetMode="External"/><Relationship Id="rId66" Type="http://schemas.openxmlformats.org/officeDocument/2006/relationships/hyperlink" Target="https://podminky.urs.cz/item/CS_URS_2024_01/783268221" TargetMode="External"/><Relationship Id="rId5" Type="http://schemas.openxmlformats.org/officeDocument/2006/relationships/hyperlink" Target="https://podminky.urs.cz/item/CS_URS_2024_01/612321141" TargetMode="External"/><Relationship Id="rId61" Type="http://schemas.openxmlformats.org/officeDocument/2006/relationships/hyperlink" Target="https://podminky.urs.cz/item/CS_URS_2024_01/781474153" TargetMode="External"/><Relationship Id="rId19" Type="http://schemas.openxmlformats.org/officeDocument/2006/relationships/hyperlink" Target="https://podminky.urs.cz/item/CS_URS_2024_01/622143004" TargetMode="External"/><Relationship Id="rId14" Type="http://schemas.openxmlformats.org/officeDocument/2006/relationships/hyperlink" Target="https://podminky.urs.cz/item/CS_URS_2024_01/622151021" TargetMode="External"/><Relationship Id="rId22" Type="http://schemas.openxmlformats.org/officeDocument/2006/relationships/hyperlink" Target="https://podminky.urs.cz/item/CS_URS_2024_01/631311114" TargetMode="External"/><Relationship Id="rId27" Type="http://schemas.openxmlformats.org/officeDocument/2006/relationships/hyperlink" Target="https://podminky.urs.cz/item/CS_URS_2024_01/634112123" TargetMode="External"/><Relationship Id="rId30" Type="http://schemas.openxmlformats.org/officeDocument/2006/relationships/hyperlink" Target="https://podminky.urs.cz/item/CS_URS_2024_01/998011002" TargetMode="External"/><Relationship Id="rId35" Type="http://schemas.openxmlformats.org/officeDocument/2006/relationships/hyperlink" Target="https://podminky.urs.cz/item/CS_URS_2023_01/763411215" TargetMode="External"/><Relationship Id="rId43" Type="http://schemas.openxmlformats.org/officeDocument/2006/relationships/hyperlink" Target="https://podminky.urs.cz/item/CS_URS_2024_01/771574154" TargetMode="External"/><Relationship Id="rId48" Type="http://schemas.openxmlformats.org/officeDocument/2006/relationships/hyperlink" Target="https://podminky.urs.cz/item/CS_URS_2024_01/771592011" TargetMode="External"/><Relationship Id="rId56" Type="http://schemas.openxmlformats.org/officeDocument/2006/relationships/hyperlink" Target="https://podminky.urs.cz/item/CS_URS_2024_01/776421312" TargetMode="External"/><Relationship Id="rId64" Type="http://schemas.openxmlformats.org/officeDocument/2006/relationships/hyperlink" Target="https://podminky.urs.cz/item/CS_URS_2024_01/781495211" TargetMode="External"/><Relationship Id="rId69" Type="http://schemas.openxmlformats.org/officeDocument/2006/relationships/drawing" Target="../drawings/drawing2.xml"/><Relationship Id="rId8" Type="http://schemas.openxmlformats.org/officeDocument/2006/relationships/hyperlink" Target="https://podminky.urs.cz/item/CS_URS_2024_01/622143004" TargetMode="External"/><Relationship Id="rId51" Type="http://schemas.openxmlformats.org/officeDocument/2006/relationships/hyperlink" Target="https://podminky.urs.cz/item/CS_URS_2024_01/776111311" TargetMode="External"/><Relationship Id="rId3" Type="http://schemas.openxmlformats.org/officeDocument/2006/relationships/hyperlink" Target="https://podminky.urs.cz/item/CS_URS_2024_01/612131121" TargetMode="External"/><Relationship Id="rId12" Type="http://schemas.openxmlformats.org/officeDocument/2006/relationships/hyperlink" Target="https://podminky.urs.cz/item/CS_URS_2024_01/622131121" TargetMode="External"/><Relationship Id="rId17" Type="http://schemas.openxmlformats.org/officeDocument/2006/relationships/hyperlink" Target="https://podminky.urs.cz/item/CS_URS_2024_01/622521012" TargetMode="External"/><Relationship Id="rId25" Type="http://schemas.openxmlformats.org/officeDocument/2006/relationships/hyperlink" Target="https://podminky.urs.cz/item/CS_URS_2024_01/631362021" TargetMode="External"/><Relationship Id="rId33" Type="http://schemas.openxmlformats.org/officeDocument/2006/relationships/hyperlink" Target="https://podminky.urs.cz/item/CS_URS_2024_01/763161721" TargetMode="External"/><Relationship Id="rId38" Type="http://schemas.openxmlformats.org/officeDocument/2006/relationships/hyperlink" Target="https://podminky.urs.cz/item/CS_URS_2024_01/998767202" TargetMode="External"/><Relationship Id="rId46" Type="http://schemas.openxmlformats.org/officeDocument/2006/relationships/hyperlink" Target="https://podminky.urs.cz/item/CS_URS_2024_01/771591242" TargetMode="External"/><Relationship Id="rId59" Type="http://schemas.openxmlformats.org/officeDocument/2006/relationships/hyperlink" Target="https://podminky.urs.cz/item/CS_URS_2024_01/781121011" TargetMode="External"/><Relationship Id="rId67" Type="http://schemas.openxmlformats.org/officeDocument/2006/relationships/hyperlink" Target="https://podminky.urs.cz/item/CS_URS_2024_01/784181101" TargetMode="External"/><Relationship Id="rId20" Type="http://schemas.openxmlformats.org/officeDocument/2006/relationships/hyperlink" Target="https://podminky.urs.cz/item/CS_URS_2024_01/629991011" TargetMode="External"/><Relationship Id="rId41" Type="http://schemas.openxmlformats.org/officeDocument/2006/relationships/hyperlink" Target="https://podminky.urs.cz/item/CS_URS_2024_01/771474112" TargetMode="External"/><Relationship Id="rId54" Type="http://schemas.openxmlformats.org/officeDocument/2006/relationships/hyperlink" Target="https://podminky.urs.cz/item/CS_URS_2024_01/776231111" TargetMode="External"/><Relationship Id="rId62" Type="http://schemas.openxmlformats.org/officeDocument/2006/relationships/hyperlink" Target="https://podminky.urs.cz/item/CS_URS_2024_01/781491021" TargetMode="External"/><Relationship Id="rId1" Type="http://schemas.openxmlformats.org/officeDocument/2006/relationships/hyperlink" Target="https://podminky.urs.cz/item/CS_URS_2024_01/611131121" TargetMode="External"/><Relationship Id="rId6" Type="http://schemas.openxmlformats.org/officeDocument/2006/relationships/hyperlink" Target="https://podminky.urs.cz/item/CS_URS_2024_01/619995001" TargetMode="External"/><Relationship Id="rId15" Type="http://schemas.openxmlformats.org/officeDocument/2006/relationships/hyperlink" Target="https://podminky.urs.cz/item/CS_URS_2024_01/622511112" TargetMode="External"/><Relationship Id="rId23" Type="http://schemas.openxmlformats.org/officeDocument/2006/relationships/hyperlink" Target="https://podminky.urs.cz/item/CS_URS_2024_01/631319011" TargetMode="External"/><Relationship Id="rId28" Type="http://schemas.openxmlformats.org/officeDocument/2006/relationships/hyperlink" Target="https://podminky.urs.cz/item/CS_URS_2024_01/949101111" TargetMode="External"/><Relationship Id="rId36" Type="http://schemas.openxmlformats.org/officeDocument/2006/relationships/hyperlink" Target="https://podminky.urs.cz/item/CS_URS_2024_01/998763302" TargetMode="External"/><Relationship Id="rId49" Type="http://schemas.openxmlformats.org/officeDocument/2006/relationships/hyperlink" Target="https://podminky.urs.cz/item/CS_URS_2024_01/998771102" TargetMode="External"/><Relationship Id="rId57" Type="http://schemas.openxmlformats.org/officeDocument/2006/relationships/hyperlink" Target="https://podminky.urs.cz/item/CS_URS_2024_01/998776102" TargetMode="External"/><Relationship Id="rId10" Type="http://schemas.openxmlformats.org/officeDocument/2006/relationships/hyperlink" Target="https://podminky.urs.cz/item/CS_URS_2024_01/619991001" TargetMode="External"/><Relationship Id="rId31" Type="http://schemas.openxmlformats.org/officeDocument/2006/relationships/hyperlink" Target="https://podminky.urs.cz/item/CS_URS_2024_01/763131751" TargetMode="External"/><Relationship Id="rId44" Type="http://schemas.openxmlformats.org/officeDocument/2006/relationships/hyperlink" Target="https://podminky.urs.cz/item/CS_URS_2024_01/771591112" TargetMode="External"/><Relationship Id="rId52" Type="http://schemas.openxmlformats.org/officeDocument/2006/relationships/hyperlink" Target="https://podminky.urs.cz/item/CS_URS_2024_01/776121112" TargetMode="External"/><Relationship Id="rId60" Type="http://schemas.openxmlformats.org/officeDocument/2006/relationships/hyperlink" Target="https://podminky.urs.cz/item/CS_URS_2024_01/781131112" TargetMode="External"/><Relationship Id="rId65" Type="http://schemas.openxmlformats.org/officeDocument/2006/relationships/hyperlink" Target="https://podminky.urs.cz/item/CS_URS_2024_01/998781102" TargetMode="External"/><Relationship Id="rId4" Type="http://schemas.openxmlformats.org/officeDocument/2006/relationships/hyperlink" Target="https://podminky.urs.cz/item/CS_URS_2024_01/612321111" TargetMode="External"/><Relationship Id="rId9" Type="http://schemas.openxmlformats.org/officeDocument/2006/relationships/hyperlink" Target="https://podminky.urs.cz/item/CS_URS_2024_01/629991011" TargetMode="External"/><Relationship Id="rId13" Type="http://schemas.openxmlformats.org/officeDocument/2006/relationships/hyperlink" Target="https://podminky.urs.cz/item/CS_URS_2024_01/622321111" TargetMode="External"/><Relationship Id="rId18" Type="http://schemas.openxmlformats.org/officeDocument/2006/relationships/hyperlink" Target="https://podminky.urs.cz/item/CS_URS_2024_01/622143003" TargetMode="External"/><Relationship Id="rId39" Type="http://schemas.openxmlformats.org/officeDocument/2006/relationships/hyperlink" Target="https://podminky.urs.cz/item/CS_URS_2024_01/771111011" TargetMode="External"/><Relationship Id="rId34" Type="http://schemas.openxmlformats.org/officeDocument/2006/relationships/hyperlink" Target="https://podminky.urs.cz/item/CS_URS_2024_01/763182411" TargetMode="External"/><Relationship Id="rId50" Type="http://schemas.openxmlformats.org/officeDocument/2006/relationships/hyperlink" Target="https://podminky.urs.cz/item/CS_URS_2024_01/776111112" TargetMode="External"/><Relationship Id="rId55" Type="http://schemas.openxmlformats.org/officeDocument/2006/relationships/hyperlink" Target="https://podminky.urs.cz/item/CS_URS_2024_01/776421111"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podminky.urs.cz/item/CS_URS_2023_01/725822613" TargetMode="External"/><Relationship Id="rId13" Type="http://schemas.openxmlformats.org/officeDocument/2006/relationships/hyperlink" Target="https://podminky.urs.cz/item/CS_URS_2023_01/998726112" TargetMode="External"/><Relationship Id="rId18" Type="http://schemas.openxmlformats.org/officeDocument/2006/relationships/hyperlink" Target="https://podminky.urs.cz/item/CS_URS_2023_01/734221682" TargetMode="External"/><Relationship Id="rId26" Type="http://schemas.openxmlformats.org/officeDocument/2006/relationships/hyperlink" Target="https://podminky.urs.cz/item/CS_URS_2023_01/998735102" TargetMode="External"/><Relationship Id="rId3" Type="http://schemas.openxmlformats.org/officeDocument/2006/relationships/hyperlink" Target="https://podminky.urs.cz/item/CS_URS_2023_01/725211603" TargetMode="External"/><Relationship Id="rId21" Type="http://schemas.openxmlformats.org/officeDocument/2006/relationships/hyperlink" Target="https://podminky.urs.cz/item/CS_URS_2023_01/735152173" TargetMode="External"/><Relationship Id="rId7" Type="http://schemas.openxmlformats.org/officeDocument/2006/relationships/hyperlink" Target="https://podminky.urs.cz/item/CS_URS_2023_01/725813112" TargetMode="External"/><Relationship Id="rId12" Type="http://schemas.openxmlformats.org/officeDocument/2006/relationships/hyperlink" Target="https://podminky.urs.cz/item/CS_URS_2023_01/726111031" TargetMode="External"/><Relationship Id="rId17" Type="http://schemas.openxmlformats.org/officeDocument/2006/relationships/hyperlink" Target="https://podminky.urs.cz/item/CS_URS_2023_01/998733102" TargetMode="External"/><Relationship Id="rId25" Type="http://schemas.openxmlformats.org/officeDocument/2006/relationships/hyperlink" Target="https://podminky.urs.cz/item/CS_URS_2023_01/735152377" TargetMode="External"/><Relationship Id="rId2" Type="http://schemas.openxmlformats.org/officeDocument/2006/relationships/hyperlink" Target="https://podminky.urs.cz/item/CS_URS_2023_01/725121521" TargetMode="External"/><Relationship Id="rId16" Type="http://schemas.openxmlformats.org/officeDocument/2006/relationships/hyperlink" Target="https://podminky.urs.cz/item/CS_URS_2023_01/733291101" TargetMode="External"/><Relationship Id="rId20" Type="http://schemas.openxmlformats.org/officeDocument/2006/relationships/hyperlink" Target="https://podminky.urs.cz/item/CS_URS_2023_01/998734102" TargetMode="External"/><Relationship Id="rId1" Type="http://schemas.openxmlformats.org/officeDocument/2006/relationships/hyperlink" Target="https://podminky.urs.cz/item/CS_URS_2023_01/725112022" TargetMode="External"/><Relationship Id="rId6" Type="http://schemas.openxmlformats.org/officeDocument/2006/relationships/hyperlink" Target="https://podminky.urs.cz/item/CS_URS_2023_01/725291722" TargetMode="External"/><Relationship Id="rId11" Type="http://schemas.openxmlformats.org/officeDocument/2006/relationships/hyperlink" Target="https://podminky.urs.cz/item/CS_URS_2023_01/726111021" TargetMode="External"/><Relationship Id="rId24" Type="http://schemas.openxmlformats.org/officeDocument/2006/relationships/hyperlink" Target="https://podminky.urs.cz/item/CS_URS_2023_01/735152375" TargetMode="External"/><Relationship Id="rId5" Type="http://schemas.openxmlformats.org/officeDocument/2006/relationships/hyperlink" Target="https://podminky.urs.cz/item/CS_URS_2023_01/725211703" TargetMode="External"/><Relationship Id="rId15" Type="http://schemas.openxmlformats.org/officeDocument/2006/relationships/hyperlink" Target="https://podminky.urs.cz/item/CS_URS_2023_01/733222103" TargetMode="External"/><Relationship Id="rId23" Type="http://schemas.openxmlformats.org/officeDocument/2006/relationships/hyperlink" Target="https://podminky.urs.cz/item/CS_URS_2023_01/735152177" TargetMode="External"/><Relationship Id="rId10" Type="http://schemas.openxmlformats.org/officeDocument/2006/relationships/hyperlink" Target="https://podminky.urs.cz/item/CS_URS_2023_01/998725102" TargetMode="External"/><Relationship Id="rId19" Type="http://schemas.openxmlformats.org/officeDocument/2006/relationships/hyperlink" Target="https://podminky.urs.cz/item/CS_URS_2023_01/734261233" TargetMode="External"/><Relationship Id="rId4" Type="http://schemas.openxmlformats.org/officeDocument/2006/relationships/hyperlink" Target="https://podminky.urs.cz/item/CS_URS_2023_01/725211681" TargetMode="External"/><Relationship Id="rId9" Type="http://schemas.openxmlformats.org/officeDocument/2006/relationships/hyperlink" Target="https://podminky.urs.cz/item/CS_URS_2023_01/725841333" TargetMode="External"/><Relationship Id="rId14" Type="http://schemas.openxmlformats.org/officeDocument/2006/relationships/hyperlink" Target="https://podminky.urs.cz/item/CS_URS_2023_01/998732102" TargetMode="External"/><Relationship Id="rId22" Type="http://schemas.openxmlformats.org/officeDocument/2006/relationships/hyperlink" Target="https://podminky.urs.cz/item/CS_URS_2023_01/735152175" TargetMode="External"/><Relationship Id="rId27"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hyperlink" Target="https://podminky.urs.cz/item/CS_URS_2024_01/181951112" TargetMode="External"/><Relationship Id="rId13" Type="http://schemas.openxmlformats.org/officeDocument/2006/relationships/hyperlink" Target="https://podminky.urs.cz/item/CS_URS_2024_01/637311131" TargetMode="External"/><Relationship Id="rId3" Type="http://schemas.openxmlformats.org/officeDocument/2006/relationships/hyperlink" Target="https://podminky.urs.cz/item/CS_URS_2024_01/162751117" TargetMode="External"/><Relationship Id="rId7" Type="http://schemas.openxmlformats.org/officeDocument/2006/relationships/hyperlink" Target="https://podminky.urs.cz/item/CS_URS_2024_01/181411131" TargetMode="External"/><Relationship Id="rId12" Type="http://schemas.openxmlformats.org/officeDocument/2006/relationships/hyperlink" Target="https://podminky.urs.cz/item/CS_URS_2024_01/637211124" TargetMode="External"/><Relationship Id="rId2" Type="http://schemas.openxmlformats.org/officeDocument/2006/relationships/hyperlink" Target="https://podminky.urs.cz/item/CS_URS_2024_01/122251101" TargetMode="External"/><Relationship Id="rId16" Type="http://schemas.openxmlformats.org/officeDocument/2006/relationships/drawing" Target="../drawings/drawing4.xml"/><Relationship Id="rId1" Type="http://schemas.openxmlformats.org/officeDocument/2006/relationships/hyperlink" Target="https://podminky.urs.cz/item/CS_URS_2024_01/121151113" TargetMode="External"/><Relationship Id="rId6" Type="http://schemas.openxmlformats.org/officeDocument/2006/relationships/hyperlink" Target="https://podminky.urs.cz/item/CS_URS_2024_01/171251201" TargetMode="External"/><Relationship Id="rId11" Type="http://schemas.openxmlformats.org/officeDocument/2006/relationships/hyperlink" Target="https://podminky.urs.cz/item/CS_URS_2024_01/596211113" TargetMode="External"/><Relationship Id="rId5" Type="http://schemas.openxmlformats.org/officeDocument/2006/relationships/hyperlink" Target="https://podminky.urs.cz/item/CS_URS_2024_01/171201231" TargetMode="External"/><Relationship Id="rId15" Type="http://schemas.openxmlformats.org/officeDocument/2006/relationships/hyperlink" Target="https://podminky.urs.cz/item/CS_URS_2024_01/998223011" TargetMode="External"/><Relationship Id="rId10" Type="http://schemas.openxmlformats.org/officeDocument/2006/relationships/hyperlink" Target="https://podminky.urs.cz/item/CS_URS_2024_01/564750001" TargetMode="External"/><Relationship Id="rId4" Type="http://schemas.openxmlformats.org/officeDocument/2006/relationships/hyperlink" Target="https://podminky.urs.cz/item/CS_URS_2024_01/162751119" TargetMode="External"/><Relationship Id="rId9" Type="http://schemas.openxmlformats.org/officeDocument/2006/relationships/hyperlink" Target="https://podminky.urs.cz/item/CS_URS_2024_01/182351123" TargetMode="External"/><Relationship Id="rId14" Type="http://schemas.openxmlformats.org/officeDocument/2006/relationships/hyperlink" Target="https://podminky.urs.cz/item/CS_URS_2024_01/916331112"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60"/>
  <sheetViews>
    <sheetView showGridLines="0" tabSelected="1" workbookViewId="0"/>
  </sheetViews>
  <sheetFormatPr defaultRowHeight="1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ht="11.25">
      <c r="A1" s="18" t="s">
        <v>0</v>
      </c>
      <c r="AZ1" s="18" t="s">
        <v>1</v>
      </c>
      <c r="BA1" s="18" t="s">
        <v>2</v>
      </c>
      <c r="BB1" s="18" t="s">
        <v>3</v>
      </c>
      <c r="BT1" s="18" t="s">
        <v>4</v>
      </c>
      <c r="BU1" s="18" t="s">
        <v>4</v>
      </c>
      <c r="BV1" s="18" t="s">
        <v>5</v>
      </c>
    </row>
    <row r="2" spans="1:74" s="1" customFormat="1" ht="36.950000000000003" customHeight="1">
      <c r="AR2" s="325" t="s">
        <v>6</v>
      </c>
      <c r="AS2" s="310"/>
      <c r="AT2" s="310"/>
      <c r="AU2" s="310"/>
      <c r="AV2" s="310"/>
      <c r="AW2" s="310"/>
      <c r="AX2" s="310"/>
      <c r="AY2" s="310"/>
      <c r="AZ2" s="310"/>
      <c r="BA2" s="310"/>
      <c r="BB2" s="310"/>
      <c r="BC2" s="310"/>
      <c r="BD2" s="310"/>
      <c r="BE2" s="310"/>
      <c r="BS2" s="19" t="s">
        <v>7</v>
      </c>
      <c r="BT2" s="19" t="s">
        <v>8</v>
      </c>
    </row>
    <row r="3" spans="1:74" s="1" customFormat="1" ht="6.95"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7</v>
      </c>
      <c r="BT3" s="19" t="s">
        <v>9</v>
      </c>
    </row>
    <row r="4" spans="1:74" s="1" customFormat="1" ht="24.95" customHeight="1">
      <c r="B4" s="22"/>
      <c r="D4" s="23" t="s">
        <v>10</v>
      </c>
      <c r="AR4" s="22"/>
      <c r="AS4" s="24" t="s">
        <v>11</v>
      </c>
      <c r="BE4" s="25" t="s">
        <v>12</v>
      </c>
      <c r="BS4" s="19" t="s">
        <v>13</v>
      </c>
    </row>
    <row r="5" spans="1:74" s="1" customFormat="1" ht="12" customHeight="1">
      <c r="B5" s="22"/>
      <c r="D5" s="26" t="s">
        <v>14</v>
      </c>
      <c r="K5" s="309" t="s">
        <v>15</v>
      </c>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R5" s="22"/>
      <c r="BE5" s="306" t="s">
        <v>16</v>
      </c>
      <c r="BS5" s="19" t="s">
        <v>7</v>
      </c>
    </row>
    <row r="6" spans="1:74" s="1" customFormat="1" ht="36.950000000000003" customHeight="1">
      <c r="B6" s="22"/>
      <c r="D6" s="28" t="s">
        <v>17</v>
      </c>
      <c r="K6" s="311" t="s">
        <v>18</v>
      </c>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c r="AL6" s="310"/>
      <c r="AM6" s="310"/>
      <c r="AN6" s="310"/>
      <c r="AO6" s="310"/>
      <c r="AR6" s="22"/>
      <c r="BE6" s="307"/>
      <c r="BS6" s="19" t="s">
        <v>7</v>
      </c>
    </row>
    <row r="7" spans="1:74" s="1" customFormat="1" ht="12" customHeight="1">
      <c r="B7" s="22"/>
      <c r="D7" s="29" t="s">
        <v>19</v>
      </c>
      <c r="K7" s="27" t="s">
        <v>3</v>
      </c>
      <c r="AK7" s="29" t="s">
        <v>20</v>
      </c>
      <c r="AN7" s="27" t="s">
        <v>3</v>
      </c>
      <c r="AR7" s="22"/>
      <c r="BE7" s="307"/>
      <c r="BS7" s="19" t="s">
        <v>7</v>
      </c>
    </row>
    <row r="8" spans="1:74" s="1" customFormat="1" ht="12" customHeight="1">
      <c r="B8" s="22"/>
      <c r="D8" s="29" t="s">
        <v>21</v>
      </c>
      <c r="K8" s="27" t="s">
        <v>22</v>
      </c>
      <c r="AK8" s="29" t="s">
        <v>23</v>
      </c>
      <c r="AN8" s="30" t="s">
        <v>24</v>
      </c>
      <c r="AR8" s="22"/>
      <c r="BE8" s="307"/>
      <c r="BS8" s="19" t="s">
        <v>7</v>
      </c>
    </row>
    <row r="9" spans="1:74" s="1" customFormat="1" ht="14.45" customHeight="1">
      <c r="B9" s="22"/>
      <c r="AR9" s="22"/>
      <c r="BE9" s="307"/>
      <c r="BS9" s="19" t="s">
        <v>7</v>
      </c>
    </row>
    <row r="10" spans="1:74" s="1" customFormat="1" ht="12" customHeight="1">
      <c r="B10" s="22"/>
      <c r="D10" s="29" t="s">
        <v>25</v>
      </c>
      <c r="AK10" s="29" t="s">
        <v>26</v>
      </c>
      <c r="AN10" s="27" t="s">
        <v>3</v>
      </c>
      <c r="AR10" s="22"/>
      <c r="BE10" s="307"/>
      <c r="BS10" s="19" t="s">
        <v>7</v>
      </c>
    </row>
    <row r="11" spans="1:74" s="1" customFormat="1" ht="18.399999999999999" customHeight="1">
      <c r="B11" s="22"/>
      <c r="E11" s="27" t="s">
        <v>27</v>
      </c>
      <c r="AK11" s="29" t="s">
        <v>28</v>
      </c>
      <c r="AN11" s="27" t="s">
        <v>3</v>
      </c>
      <c r="AR11" s="22"/>
      <c r="BE11" s="307"/>
      <c r="BS11" s="19" t="s">
        <v>7</v>
      </c>
    </row>
    <row r="12" spans="1:74" s="1" customFormat="1" ht="6.95" customHeight="1">
      <c r="B12" s="22"/>
      <c r="AR12" s="22"/>
      <c r="BE12" s="307"/>
      <c r="BS12" s="19" t="s">
        <v>7</v>
      </c>
    </row>
    <row r="13" spans="1:74" s="1" customFormat="1" ht="12" customHeight="1">
      <c r="B13" s="22"/>
      <c r="D13" s="29" t="s">
        <v>29</v>
      </c>
      <c r="AK13" s="29" t="s">
        <v>26</v>
      </c>
      <c r="AN13" s="31" t="s">
        <v>30</v>
      </c>
      <c r="AR13" s="22"/>
      <c r="BE13" s="307"/>
      <c r="BS13" s="19" t="s">
        <v>7</v>
      </c>
    </row>
    <row r="14" spans="1:74" ht="12.75">
      <c r="B14" s="22"/>
      <c r="E14" s="312" t="s">
        <v>30</v>
      </c>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29" t="s">
        <v>28</v>
      </c>
      <c r="AN14" s="31" t="s">
        <v>30</v>
      </c>
      <c r="AR14" s="22"/>
      <c r="BE14" s="307"/>
      <c r="BS14" s="19" t="s">
        <v>7</v>
      </c>
    </row>
    <row r="15" spans="1:74" s="1" customFormat="1" ht="6.95" customHeight="1">
      <c r="B15" s="22"/>
      <c r="AR15" s="22"/>
      <c r="BE15" s="307"/>
      <c r="BS15" s="19" t="s">
        <v>4</v>
      </c>
    </row>
    <row r="16" spans="1:74" s="1" customFormat="1" ht="12" customHeight="1">
      <c r="B16" s="22"/>
      <c r="D16" s="29" t="s">
        <v>31</v>
      </c>
      <c r="AK16" s="29" t="s">
        <v>26</v>
      </c>
      <c r="AN16" s="27" t="s">
        <v>3</v>
      </c>
      <c r="AR16" s="22"/>
      <c r="BE16" s="307"/>
      <c r="BS16" s="19" t="s">
        <v>4</v>
      </c>
    </row>
    <row r="17" spans="1:71" s="1" customFormat="1" ht="18.399999999999999" customHeight="1">
      <c r="B17" s="22"/>
      <c r="E17" s="27" t="s">
        <v>32</v>
      </c>
      <c r="AK17" s="29" t="s">
        <v>28</v>
      </c>
      <c r="AN17" s="27" t="s">
        <v>3</v>
      </c>
      <c r="AR17" s="22"/>
      <c r="BE17" s="307"/>
      <c r="BS17" s="19" t="s">
        <v>33</v>
      </c>
    </row>
    <row r="18" spans="1:71" s="1" customFormat="1" ht="6.95" customHeight="1">
      <c r="B18" s="22"/>
      <c r="AR18" s="22"/>
      <c r="BE18" s="307"/>
      <c r="BS18" s="19" t="s">
        <v>7</v>
      </c>
    </row>
    <row r="19" spans="1:71" s="1" customFormat="1" ht="12" customHeight="1">
      <c r="B19" s="22"/>
      <c r="D19" s="29" t="s">
        <v>34</v>
      </c>
      <c r="AK19" s="29" t="s">
        <v>26</v>
      </c>
      <c r="AN19" s="27" t="s">
        <v>3</v>
      </c>
      <c r="AR19" s="22"/>
      <c r="BE19" s="307"/>
      <c r="BS19" s="19" t="s">
        <v>7</v>
      </c>
    </row>
    <row r="20" spans="1:71" s="1" customFormat="1" ht="18.399999999999999" customHeight="1">
      <c r="B20" s="22"/>
      <c r="E20" s="27" t="s">
        <v>22</v>
      </c>
      <c r="AK20" s="29" t="s">
        <v>28</v>
      </c>
      <c r="AN20" s="27" t="s">
        <v>3</v>
      </c>
      <c r="AR20" s="22"/>
      <c r="BE20" s="307"/>
      <c r="BS20" s="19" t="s">
        <v>4</v>
      </c>
    </row>
    <row r="21" spans="1:71" s="1" customFormat="1" ht="6.95" customHeight="1">
      <c r="B21" s="22"/>
      <c r="AR21" s="22"/>
      <c r="BE21" s="307"/>
    </row>
    <row r="22" spans="1:71" s="1" customFormat="1" ht="12" customHeight="1">
      <c r="B22" s="22"/>
      <c r="D22" s="29" t="s">
        <v>35</v>
      </c>
      <c r="AR22" s="22"/>
      <c r="BE22" s="307"/>
    </row>
    <row r="23" spans="1:71" s="1" customFormat="1" ht="72" customHeight="1">
      <c r="B23" s="22"/>
      <c r="E23" s="314" t="s">
        <v>36</v>
      </c>
      <c r="F23" s="314"/>
      <c r="G23" s="314"/>
      <c r="H23" s="314"/>
      <c r="I23" s="314"/>
      <c r="J23" s="314"/>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L23" s="314"/>
      <c r="AM23" s="314"/>
      <c r="AN23" s="314"/>
      <c r="AR23" s="22"/>
      <c r="BE23" s="307"/>
    </row>
    <row r="24" spans="1:71" s="1" customFormat="1" ht="6.95" customHeight="1">
      <c r="B24" s="22"/>
      <c r="AR24" s="22"/>
      <c r="BE24" s="307"/>
    </row>
    <row r="25" spans="1:71" s="1" customFormat="1" ht="6.95" customHeight="1">
      <c r="B25" s="22"/>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R25" s="22"/>
      <c r="BE25" s="307"/>
    </row>
    <row r="26" spans="1:71" s="2" customFormat="1" ht="25.9" customHeight="1">
      <c r="A26" s="34"/>
      <c r="B26" s="35"/>
      <c r="C26" s="34"/>
      <c r="D26" s="36" t="s">
        <v>37</v>
      </c>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15">
        <f>ROUND(AG54,2)</f>
        <v>0</v>
      </c>
      <c r="AL26" s="316"/>
      <c r="AM26" s="316"/>
      <c r="AN26" s="316"/>
      <c r="AO26" s="316"/>
      <c r="AP26" s="34"/>
      <c r="AQ26" s="34"/>
      <c r="AR26" s="35"/>
      <c r="BE26" s="307"/>
    </row>
    <row r="27" spans="1:71" s="2" customFormat="1" ht="6.95" customHeight="1">
      <c r="A27" s="34"/>
      <c r="B27" s="35"/>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5"/>
      <c r="BE27" s="307"/>
    </row>
    <row r="28" spans="1:71" s="2" customFormat="1" ht="12.75">
      <c r="A28" s="34"/>
      <c r="B28" s="35"/>
      <c r="C28" s="34"/>
      <c r="D28" s="34"/>
      <c r="E28" s="34"/>
      <c r="F28" s="34"/>
      <c r="G28" s="34"/>
      <c r="H28" s="34"/>
      <c r="I28" s="34"/>
      <c r="J28" s="34"/>
      <c r="K28" s="34"/>
      <c r="L28" s="317" t="s">
        <v>38</v>
      </c>
      <c r="M28" s="317"/>
      <c r="N28" s="317"/>
      <c r="O28" s="317"/>
      <c r="P28" s="317"/>
      <c r="Q28" s="34"/>
      <c r="R28" s="34"/>
      <c r="S28" s="34"/>
      <c r="T28" s="34"/>
      <c r="U28" s="34"/>
      <c r="V28" s="34"/>
      <c r="W28" s="317" t="s">
        <v>39</v>
      </c>
      <c r="X28" s="317"/>
      <c r="Y28" s="317"/>
      <c r="Z28" s="317"/>
      <c r="AA28" s="317"/>
      <c r="AB28" s="317"/>
      <c r="AC28" s="317"/>
      <c r="AD28" s="317"/>
      <c r="AE28" s="317"/>
      <c r="AF28" s="34"/>
      <c r="AG28" s="34"/>
      <c r="AH28" s="34"/>
      <c r="AI28" s="34"/>
      <c r="AJ28" s="34"/>
      <c r="AK28" s="317" t="s">
        <v>40</v>
      </c>
      <c r="AL28" s="317"/>
      <c r="AM28" s="317"/>
      <c r="AN28" s="317"/>
      <c r="AO28" s="317"/>
      <c r="AP28" s="34"/>
      <c r="AQ28" s="34"/>
      <c r="AR28" s="35"/>
      <c r="BE28" s="307"/>
    </row>
    <row r="29" spans="1:71" s="3" customFormat="1" ht="14.45" customHeight="1">
      <c r="B29" s="39"/>
      <c r="D29" s="29" t="s">
        <v>41</v>
      </c>
      <c r="F29" s="29" t="s">
        <v>42</v>
      </c>
      <c r="L29" s="320">
        <v>0.21</v>
      </c>
      <c r="M29" s="319"/>
      <c r="N29" s="319"/>
      <c r="O29" s="319"/>
      <c r="P29" s="319"/>
      <c r="W29" s="318">
        <f>ROUND(AZ54, 2)</f>
        <v>0</v>
      </c>
      <c r="X29" s="319"/>
      <c r="Y29" s="319"/>
      <c r="Z29" s="319"/>
      <c r="AA29" s="319"/>
      <c r="AB29" s="319"/>
      <c r="AC29" s="319"/>
      <c r="AD29" s="319"/>
      <c r="AE29" s="319"/>
      <c r="AK29" s="318">
        <f>ROUND(AV54, 2)</f>
        <v>0</v>
      </c>
      <c r="AL29" s="319"/>
      <c r="AM29" s="319"/>
      <c r="AN29" s="319"/>
      <c r="AO29" s="319"/>
      <c r="AR29" s="39"/>
      <c r="BE29" s="308"/>
    </row>
    <row r="30" spans="1:71" s="3" customFormat="1" ht="14.45" customHeight="1">
      <c r="B30" s="39"/>
      <c r="F30" s="29" t="s">
        <v>43</v>
      </c>
      <c r="L30" s="320">
        <v>0.15</v>
      </c>
      <c r="M30" s="319"/>
      <c r="N30" s="319"/>
      <c r="O30" s="319"/>
      <c r="P30" s="319"/>
      <c r="W30" s="318">
        <f>ROUND(BA54, 2)</f>
        <v>0</v>
      </c>
      <c r="X30" s="319"/>
      <c r="Y30" s="319"/>
      <c r="Z30" s="319"/>
      <c r="AA30" s="319"/>
      <c r="AB30" s="319"/>
      <c r="AC30" s="319"/>
      <c r="AD30" s="319"/>
      <c r="AE30" s="319"/>
      <c r="AK30" s="318">
        <f>ROUND(AW54, 2)</f>
        <v>0</v>
      </c>
      <c r="AL30" s="319"/>
      <c r="AM30" s="319"/>
      <c r="AN30" s="319"/>
      <c r="AO30" s="319"/>
      <c r="AR30" s="39"/>
      <c r="BE30" s="308"/>
    </row>
    <row r="31" spans="1:71" s="3" customFormat="1" ht="14.45" hidden="1" customHeight="1">
      <c r="B31" s="39"/>
      <c r="F31" s="29" t="s">
        <v>44</v>
      </c>
      <c r="L31" s="320">
        <v>0.21</v>
      </c>
      <c r="M31" s="319"/>
      <c r="N31" s="319"/>
      <c r="O31" s="319"/>
      <c r="P31" s="319"/>
      <c r="W31" s="318">
        <f>ROUND(BB54, 2)</f>
        <v>0</v>
      </c>
      <c r="X31" s="319"/>
      <c r="Y31" s="319"/>
      <c r="Z31" s="319"/>
      <c r="AA31" s="319"/>
      <c r="AB31" s="319"/>
      <c r="AC31" s="319"/>
      <c r="AD31" s="319"/>
      <c r="AE31" s="319"/>
      <c r="AK31" s="318">
        <v>0</v>
      </c>
      <c r="AL31" s="319"/>
      <c r="AM31" s="319"/>
      <c r="AN31" s="319"/>
      <c r="AO31" s="319"/>
      <c r="AR31" s="39"/>
      <c r="BE31" s="308"/>
    </row>
    <row r="32" spans="1:71" s="3" customFormat="1" ht="14.45" hidden="1" customHeight="1">
      <c r="B32" s="39"/>
      <c r="F32" s="29" t="s">
        <v>45</v>
      </c>
      <c r="L32" s="320">
        <v>0.15</v>
      </c>
      <c r="M32" s="319"/>
      <c r="N32" s="319"/>
      <c r="O32" s="319"/>
      <c r="P32" s="319"/>
      <c r="W32" s="318">
        <f>ROUND(BC54, 2)</f>
        <v>0</v>
      </c>
      <c r="X32" s="319"/>
      <c r="Y32" s="319"/>
      <c r="Z32" s="319"/>
      <c r="AA32" s="319"/>
      <c r="AB32" s="319"/>
      <c r="AC32" s="319"/>
      <c r="AD32" s="319"/>
      <c r="AE32" s="319"/>
      <c r="AK32" s="318">
        <v>0</v>
      </c>
      <c r="AL32" s="319"/>
      <c r="AM32" s="319"/>
      <c r="AN32" s="319"/>
      <c r="AO32" s="319"/>
      <c r="AR32" s="39"/>
      <c r="BE32" s="308"/>
    </row>
    <row r="33" spans="1:57" s="3" customFormat="1" ht="14.45" hidden="1" customHeight="1">
      <c r="B33" s="39"/>
      <c r="F33" s="29" t="s">
        <v>46</v>
      </c>
      <c r="L33" s="320">
        <v>0</v>
      </c>
      <c r="M33" s="319"/>
      <c r="N33" s="319"/>
      <c r="O33" s="319"/>
      <c r="P33" s="319"/>
      <c r="W33" s="318">
        <f>ROUND(BD54, 2)</f>
        <v>0</v>
      </c>
      <c r="X33" s="319"/>
      <c r="Y33" s="319"/>
      <c r="Z33" s="319"/>
      <c r="AA33" s="319"/>
      <c r="AB33" s="319"/>
      <c r="AC33" s="319"/>
      <c r="AD33" s="319"/>
      <c r="AE33" s="319"/>
      <c r="AK33" s="318">
        <v>0</v>
      </c>
      <c r="AL33" s="319"/>
      <c r="AM33" s="319"/>
      <c r="AN33" s="319"/>
      <c r="AO33" s="319"/>
      <c r="AR33" s="39"/>
    </row>
    <row r="34" spans="1:57" s="2" customFormat="1" ht="6.95" customHeight="1">
      <c r="A34" s="34"/>
      <c r="B34" s="35"/>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5"/>
      <c r="BE34" s="34"/>
    </row>
    <row r="35" spans="1:57" s="2" customFormat="1" ht="25.9" customHeight="1">
      <c r="A35" s="34"/>
      <c r="B35" s="35"/>
      <c r="C35" s="40"/>
      <c r="D35" s="41" t="s">
        <v>47</v>
      </c>
      <c r="E35" s="42"/>
      <c r="F35" s="42"/>
      <c r="G35" s="42"/>
      <c r="H35" s="42"/>
      <c r="I35" s="42"/>
      <c r="J35" s="42"/>
      <c r="K35" s="42"/>
      <c r="L35" s="42"/>
      <c r="M35" s="42"/>
      <c r="N35" s="42"/>
      <c r="O35" s="42"/>
      <c r="P35" s="42"/>
      <c r="Q35" s="42"/>
      <c r="R35" s="42"/>
      <c r="S35" s="42"/>
      <c r="T35" s="43" t="s">
        <v>48</v>
      </c>
      <c r="U35" s="42"/>
      <c r="V35" s="42"/>
      <c r="W35" s="42"/>
      <c r="X35" s="324" t="s">
        <v>49</v>
      </c>
      <c r="Y35" s="322"/>
      <c r="Z35" s="322"/>
      <c r="AA35" s="322"/>
      <c r="AB35" s="322"/>
      <c r="AC35" s="42"/>
      <c r="AD35" s="42"/>
      <c r="AE35" s="42"/>
      <c r="AF35" s="42"/>
      <c r="AG35" s="42"/>
      <c r="AH35" s="42"/>
      <c r="AI35" s="42"/>
      <c r="AJ35" s="42"/>
      <c r="AK35" s="321">
        <f>SUM(AK26:AK33)</f>
        <v>0</v>
      </c>
      <c r="AL35" s="322"/>
      <c r="AM35" s="322"/>
      <c r="AN35" s="322"/>
      <c r="AO35" s="323"/>
      <c r="AP35" s="40"/>
      <c r="AQ35" s="40"/>
      <c r="AR35" s="35"/>
      <c r="BE35" s="34"/>
    </row>
    <row r="36" spans="1:57" s="2" customFormat="1" ht="6.95" customHeight="1">
      <c r="A36" s="34"/>
      <c r="B36" s="35"/>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5"/>
      <c r="BE36" s="34"/>
    </row>
    <row r="37" spans="1:57" s="2" customFormat="1" ht="6.95" customHeight="1">
      <c r="A37" s="34"/>
      <c r="B37" s="44"/>
      <c r="C37" s="45"/>
      <c r="D37" s="45"/>
      <c r="E37" s="45"/>
      <c r="F37" s="45"/>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35"/>
      <c r="BE37" s="34"/>
    </row>
    <row r="41" spans="1:57" s="2" customFormat="1" ht="6.95" customHeight="1">
      <c r="A41" s="34"/>
      <c r="B41" s="46"/>
      <c r="C41" s="47"/>
      <c r="D41" s="47"/>
      <c r="E41" s="47"/>
      <c r="F41" s="47"/>
      <c r="G41" s="47"/>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35"/>
      <c r="BE41" s="34"/>
    </row>
    <row r="42" spans="1:57" s="2" customFormat="1" ht="24.95" customHeight="1">
      <c r="A42" s="34"/>
      <c r="B42" s="35"/>
      <c r="C42" s="23" t="s">
        <v>50</v>
      </c>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5"/>
      <c r="BE42" s="34"/>
    </row>
    <row r="43" spans="1:57" s="2" customFormat="1" ht="6.95" customHeight="1">
      <c r="A43" s="34"/>
      <c r="B43" s="35"/>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5"/>
      <c r="BE43" s="34"/>
    </row>
    <row r="44" spans="1:57" s="4" customFormat="1" ht="12" customHeight="1">
      <c r="B44" s="48"/>
      <c r="C44" s="29" t="s">
        <v>14</v>
      </c>
      <c r="L44" s="4" t="str">
        <f>K5</f>
        <v>1</v>
      </c>
      <c r="AR44" s="48"/>
    </row>
    <row r="45" spans="1:57" s="5" customFormat="1" ht="36.950000000000003" customHeight="1">
      <c r="B45" s="49"/>
      <c r="C45" s="50" t="s">
        <v>17</v>
      </c>
      <c r="L45" s="288" t="str">
        <f>K6</f>
        <v>Objekt šaten Sokol Křemže kopaná z. s.</v>
      </c>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89"/>
      <c r="AL45" s="289"/>
      <c r="AM45" s="289"/>
      <c r="AN45" s="289"/>
      <c r="AO45" s="289"/>
      <c r="AR45" s="49"/>
    </row>
    <row r="46" spans="1:57" s="2" customFormat="1" ht="6.95" customHeight="1">
      <c r="A46" s="34"/>
      <c r="B46" s="35"/>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5"/>
      <c r="BE46" s="34"/>
    </row>
    <row r="47" spans="1:57" s="2" customFormat="1" ht="12" customHeight="1">
      <c r="A47" s="34"/>
      <c r="B47" s="35"/>
      <c r="C47" s="29" t="s">
        <v>21</v>
      </c>
      <c r="D47" s="34"/>
      <c r="E47" s="34"/>
      <c r="F47" s="34"/>
      <c r="G47" s="34"/>
      <c r="H47" s="34"/>
      <c r="I47" s="34"/>
      <c r="J47" s="34"/>
      <c r="K47" s="34"/>
      <c r="L47" s="51" t="str">
        <f>IF(K8="","",K8)</f>
        <v xml:space="preserve"> </v>
      </c>
      <c r="M47" s="34"/>
      <c r="N47" s="34"/>
      <c r="O47" s="34"/>
      <c r="P47" s="34"/>
      <c r="Q47" s="34"/>
      <c r="R47" s="34"/>
      <c r="S47" s="34"/>
      <c r="T47" s="34"/>
      <c r="U47" s="34"/>
      <c r="V47" s="34"/>
      <c r="W47" s="34"/>
      <c r="X47" s="34"/>
      <c r="Y47" s="34"/>
      <c r="Z47" s="34"/>
      <c r="AA47" s="34"/>
      <c r="AB47" s="34"/>
      <c r="AC47" s="34"/>
      <c r="AD47" s="34"/>
      <c r="AE47" s="34"/>
      <c r="AF47" s="34"/>
      <c r="AG47" s="34"/>
      <c r="AH47" s="34"/>
      <c r="AI47" s="29" t="s">
        <v>23</v>
      </c>
      <c r="AJ47" s="34"/>
      <c r="AK47" s="34"/>
      <c r="AL47" s="34"/>
      <c r="AM47" s="290" t="str">
        <f>IF(AN8= "","",AN8)</f>
        <v>17. 2. 2023</v>
      </c>
      <c r="AN47" s="290"/>
      <c r="AO47" s="34"/>
      <c r="AP47" s="34"/>
      <c r="AQ47" s="34"/>
      <c r="AR47" s="35"/>
      <c r="BE47" s="34"/>
    </row>
    <row r="48" spans="1:57" s="2" customFormat="1" ht="6.95" customHeight="1">
      <c r="A48" s="34"/>
      <c r="B48" s="35"/>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5"/>
      <c r="BE48" s="34"/>
    </row>
    <row r="49" spans="1:91" s="2" customFormat="1" ht="15.2" customHeight="1">
      <c r="A49" s="34"/>
      <c r="B49" s="35"/>
      <c r="C49" s="29" t="s">
        <v>25</v>
      </c>
      <c r="D49" s="34"/>
      <c r="E49" s="34"/>
      <c r="F49" s="34"/>
      <c r="G49" s="34"/>
      <c r="H49" s="34"/>
      <c r="I49" s="34"/>
      <c r="J49" s="34"/>
      <c r="K49" s="34"/>
      <c r="L49" s="4" t="str">
        <f>IF(E11= "","",E11)</f>
        <v xml:space="preserve">Sokol Křemže kopaná z.s., </v>
      </c>
      <c r="M49" s="34"/>
      <c r="N49" s="34"/>
      <c r="O49" s="34"/>
      <c r="P49" s="34"/>
      <c r="Q49" s="34"/>
      <c r="R49" s="34"/>
      <c r="S49" s="34"/>
      <c r="T49" s="34"/>
      <c r="U49" s="34"/>
      <c r="V49" s="34"/>
      <c r="W49" s="34"/>
      <c r="X49" s="34"/>
      <c r="Y49" s="34"/>
      <c r="Z49" s="34"/>
      <c r="AA49" s="34"/>
      <c r="AB49" s="34"/>
      <c r="AC49" s="34"/>
      <c r="AD49" s="34"/>
      <c r="AE49" s="34"/>
      <c r="AF49" s="34"/>
      <c r="AG49" s="34"/>
      <c r="AH49" s="34"/>
      <c r="AI49" s="29" t="s">
        <v>31</v>
      </c>
      <c r="AJ49" s="34"/>
      <c r="AK49" s="34"/>
      <c r="AL49" s="34"/>
      <c r="AM49" s="291" t="str">
        <f>IF(E17="","",E17)</f>
        <v xml:space="preserve">A1 SPOL. S R.O. </v>
      </c>
      <c r="AN49" s="292"/>
      <c r="AO49" s="292"/>
      <c r="AP49" s="292"/>
      <c r="AQ49" s="34"/>
      <c r="AR49" s="35"/>
      <c r="AS49" s="293" t="s">
        <v>51</v>
      </c>
      <c r="AT49" s="294"/>
      <c r="AU49" s="53"/>
      <c r="AV49" s="53"/>
      <c r="AW49" s="53"/>
      <c r="AX49" s="53"/>
      <c r="AY49" s="53"/>
      <c r="AZ49" s="53"/>
      <c r="BA49" s="53"/>
      <c r="BB49" s="53"/>
      <c r="BC49" s="53"/>
      <c r="BD49" s="54"/>
      <c r="BE49" s="34"/>
    </row>
    <row r="50" spans="1:91" s="2" customFormat="1" ht="15.2" customHeight="1">
      <c r="A50" s="34"/>
      <c r="B50" s="35"/>
      <c r="C50" s="29" t="s">
        <v>29</v>
      </c>
      <c r="D50" s="34"/>
      <c r="E50" s="34"/>
      <c r="F50" s="34"/>
      <c r="G50" s="34"/>
      <c r="H50" s="34"/>
      <c r="I50" s="34"/>
      <c r="J50" s="34"/>
      <c r="K50" s="34"/>
      <c r="L50" s="4" t="str">
        <f>IF(E14= "Vyplň údaj","",E14)</f>
        <v/>
      </c>
      <c r="M50" s="34"/>
      <c r="N50" s="34"/>
      <c r="O50" s="34"/>
      <c r="P50" s="34"/>
      <c r="Q50" s="34"/>
      <c r="R50" s="34"/>
      <c r="S50" s="34"/>
      <c r="T50" s="34"/>
      <c r="U50" s="34"/>
      <c r="V50" s="34"/>
      <c r="W50" s="34"/>
      <c r="X50" s="34"/>
      <c r="Y50" s="34"/>
      <c r="Z50" s="34"/>
      <c r="AA50" s="34"/>
      <c r="AB50" s="34"/>
      <c r="AC50" s="34"/>
      <c r="AD50" s="34"/>
      <c r="AE50" s="34"/>
      <c r="AF50" s="34"/>
      <c r="AG50" s="34"/>
      <c r="AH50" s="34"/>
      <c r="AI50" s="29" t="s">
        <v>34</v>
      </c>
      <c r="AJ50" s="34"/>
      <c r="AK50" s="34"/>
      <c r="AL50" s="34"/>
      <c r="AM50" s="291" t="str">
        <f>IF(E20="","",E20)</f>
        <v xml:space="preserve"> </v>
      </c>
      <c r="AN50" s="292"/>
      <c r="AO50" s="292"/>
      <c r="AP50" s="292"/>
      <c r="AQ50" s="34"/>
      <c r="AR50" s="35"/>
      <c r="AS50" s="295"/>
      <c r="AT50" s="296"/>
      <c r="AU50" s="55"/>
      <c r="AV50" s="55"/>
      <c r="AW50" s="55"/>
      <c r="AX50" s="55"/>
      <c r="AY50" s="55"/>
      <c r="AZ50" s="55"/>
      <c r="BA50" s="55"/>
      <c r="BB50" s="55"/>
      <c r="BC50" s="55"/>
      <c r="BD50" s="56"/>
      <c r="BE50" s="34"/>
    </row>
    <row r="51" spans="1:91" s="2" customFormat="1" ht="10.9" customHeight="1">
      <c r="A51" s="34"/>
      <c r="B51" s="35"/>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5"/>
      <c r="AS51" s="295"/>
      <c r="AT51" s="296"/>
      <c r="AU51" s="55"/>
      <c r="AV51" s="55"/>
      <c r="AW51" s="55"/>
      <c r="AX51" s="55"/>
      <c r="AY51" s="55"/>
      <c r="AZ51" s="55"/>
      <c r="BA51" s="55"/>
      <c r="BB51" s="55"/>
      <c r="BC51" s="55"/>
      <c r="BD51" s="56"/>
      <c r="BE51" s="34"/>
    </row>
    <row r="52" spans="1:91" s="2" customFormat="1" ht="29.25" customHeight="1">
      <c r="A52" s="34"/>
      <c r="B52" s="35"/>
      <c r="C52" s="297" t="s">
        <v>52</v>
      </c>
      <c r="D52" s="298"/>
      <c r="E52" s="298"/>
      <c r="F52" s="298"/>
      <c r="G52" s="298"/>
      <c r="H52" s="57"/>
      <c r="I52" s="300" t="s">
        <v>53</v>
      </c>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9" t="s">
        <v>54</v>
      </c>
      <c r="AH52" s="298"/>
      <c r="AI52" s="298"/>
      <c r="AJ52" s="298"/>
      <c r="AK52" s="298"/>
      <c r="AL52" s="298"/>
      <c r="AM52" s="298"/>
      <c r="AN52" s="300" t="s">
        <v>55</v>
      </c>
      <c r="AO52" s="298"/>
      <c r="AP52" s="298"/>
      <c r="AQ52" s="58" t="s">
        <v>56</v>
      </c>
      <c r="AR52" s="35"/>
      <c r="AS52" s="59" t="s">
        <v>57</v>
      </c>
      <c r="AT52" s="60" t="s">
        <v>58</v>
      </c>
      <c r="AU52" s="60" t="s">
        <v>59</v>
      </c>
      <c r="AV52" s="60" t="s">
        <v>60</v>
      </c>
      <c r="AW52" s="60" t="s">
        <v>61</v>
      </c>
      <c r="AX52" s="60" t="s">
        <v>62</v>
      </c>
      <c r="AY52" s="60" t="s">
        <v>63</v>
      </c>
      <c r="AZ52" s="60" t="s">
        <v>64</v>
      </c>
      <c r="BA52" s="60" t="s">
        <v>65</v>
      </c>
      <c r="BB52" s="60" t="s">
        <v>66</v>
      </c>
      <c r="BC52" s="60" t="s">
        <v>67</v>
      </c>
      <c r="BD52" s="61" t="s">
        <v>68</v>
      </c>
      <c r="BE52" s="34"/>
    </row>
    <row r="53" spans="1:91" s="2" customFormat="1" ht="10.9" customHeight="1">
      <c r="A53" s="34"/>
      <c r="B53" s="35"/>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5"/>
      <c r="AS53" s="62"/>
      <c r="AT53" s="63"/>
      <c r="AU53" s="63"/>
      <c r="AV53" s="63"/>
      <c r="AW53" s="63"/>
      <c r="AX53" s="63"/>
      <c r="AY53" s="63"/>
      <c r="AZ53" s="63"/>
      <c r="BA53" s="63"/>
      <c r="BB53" s="63"/>
      <c r="BC53" s="63"/>
      <c r="BD53" s="64"/>
      <c r="BE53" s="34"/>
    </row>
    <row r="54" spans="1:91" s="6" customFormat="1" ht="32.450000000000003" customHeight="1">
      <c r="B54" s="65"/>
      <c r="C54" s="66" t="s">
        <v>69</v>
      </c>
      <c r="D54" s="67"/>
      <c r="E54" s="67"/>
      <c r="F54" s="67"/>
      <c r="G54" s="67"/>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304">
        <f>ROUND(SUM(AG55:AG58),2)</f>
        <v>0</v>
      </c>
      <c r="AH54" s="304"/>
      <c r="AI54" s="304"/>
      <c r="AJ54" s="304"/>
      <c r="AK54" s="304"/>
      <c r="AL54" s="304"/>
      <c r="AM54" s="304"/>
      <c r="AN54" s="305">
        <f>SUM(AG54,AT54)</f>
        <v>0</v>
      </c>
      <c r="AO54" s="305"/>
      <c r="AP54" s="305"/>
      <c r="AQ54" s="69" t="s">
        <v>3</v>
      </c>
      <c r="AR54" s="65"/>
      <c r="AS54" s="70">
        <f>ROUND(SUM(AS55:AS58),2)</f>
        <v>0</v>
      </c>
      <c r="AT54" s="71">
        <f>ROUND(SUM(AV54:AW54),2)</f>
        <v>0</v>
      </c>
      <c r="AU54" s="72">
        <f>ROUND(SUM(AU55:AU58),5)</f>
        <v>0</v>
      </c>
      <c r="AV54" s="71">
        <f>ROUND(AZ54*L29,2)</f>
        <v>0</v>
      </c>
      <c r="AW54" s="71">
        <f>ROUND(BA54*L30,2)</f>
        <v>0</v>
      </c>
      <c r="AX54" s="71">
        <f>ROUND(BB54*L29,2)</f>
        <v>0</v>
      </c>
      <c r="AY54" s="71">
        <f>ROUND(BC54*L30,2)</f>
        <v>0</v>
      </c>
      <c r="AZ54" s="71">
        <f>ROUND(SUM(AZ55:AZ58),2)</f>
        <v>0</v>
      </c>
      <c r="BA54" s="71">
        <f>ROUND(SUM(BA55:BA58),2)</f>
        <v>0</v>
      </c>
      <c r="BB54" s="71">
        <f>ROUND(SUM(BB55:BB58),2)</f>
        <v>0</v>
      </c>
      <c r="BC54" s="71">
        <f>ROUND(SUM(BC55:BC58),2)</f>
        <v>0</v>
      </c>
      <c r="BD54" s="73">
        <f>ROUND(SUM(BD55:BD58),2)</f>
        <v>0</v>
      </c>
      <c r="BS54" s="74" t="s">
        <v>70</v>
      </c>
      <c r="BT54" s="74" t="s">
        <v>71</v>
      </c>
      <c r="BU54" s="75" t="s">
        <v>72</v>
      </c>
      <c r="BV54" s="74" t="s">
        <v>73</v>
      </c>
      <c r="BW54" s="74" t="s">
        <v>5</v>
      </c>
      <c r="BX54" s="74" t="s">
        <v>74</v>
      </c>
      <c r="CL54" s="74" t="s">
        <v>3</v>
      </c>
    </row>
    <row r="55" spans="1:91" s="7" customFormat="1" ht="16.5" customHeight="1">
      <c r="A55" s="76" t="s">
        <v>75</v>
      </c>
      <c r="B55" s="77"/>
      <c r="C55" s="78"/>
      <c r="D55" s="301" t="s">
        <v>76</v>
      </c>
      <c r="E55" s="301"/>
      <c r="F55" s="301"/>
      <c r="G55" s="301"/>
      <c r="H55" s="301"/>
      <c r="I55" s="79"/>
      <c r="J55" s="301" t="s">
        <v>77</v>
      </c>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2">
        <f>'12 - Stavební část- 2.etapa'!J30</f>
        <v>0</v>
      </c>
      <c r="AH55" s="303"/>
      <c r="AI55" s="303"/>
      <c r="AJ55" s="303"/>
      <c r="AK55" s="303"/>
      <c r="AL55" s="303"/>
      <c r="AM55" s="303"/>
      <c r="AN55" s="302">
        <f>SUM(AG55,AT55)</f>
        <v>0</v>
      </c>
      <c r="AO55" s="303"/>
      <c r="AP55" s="303"/>
      <c r="AQ55" s="80" t="s">
        <v>78</v>
      </c>
      <c r="AR55" s="77"/>
      <c r="AS55" s="81">
        <v>0</v>
      </c>
      <c r="AT55" s="82">
        <f>ROUND(SUM(AV55:AW55),2)</f>
        <v>0</v>
      </c>
      <c r="AU55" s="83">
        <f>'12 - Stavební část- 2.etapa'!P98</f>
        <v>0</v>
      </c>
      <c r="AV55" s="82">
        <f>'12 - Stavební část- 2.etapa'!J33</f>
        <v>0</v>
      </c>
      <c r="AW55" s="82">
        <f>'12 - Stavební část- 2.etapa'!J34</f>
        <v>0</v>
      </c>
      <c r="AX55" s="82">
        <f>'12 - Stavební část- 2.etapa'!J35</f>
        <v>0</v>
      </c>
      <c r="AY55" s="82">
        <f>'12 - Stavební část- 2.etapa'!J36</f>
        <v>0</v>
      </c>
      <c r="AZ55" s="82">
        <f>'12 - Stavební část- 2.etapa'!F33</f>
        <v>0</v>
      </c>
      <c r="BA55" s="82">
        <f>'12 - Stavební část- 2.etapa'!F34</f>
        <v>0</v>
      </c>
      <c r="BB55" s="82">
        <f>'12 - Stavební část- 2.etapa'!F35</f>
        <v>0</v>
      </c>
      <c r="BC55" s="82">
        <f>'12 - Stavební část- 2.etapa'!F36</f>
        <v>0</v>
      </c>
      <c r="BD55" s="84">
        <f>'12 - Stavební část- 2.etapa'!F37</f>
        <v>0</v>
      </c>
      <c r="BT55" s="85" t="s">
        <v>15</v>
      </c>
      <c r="BV55" s="85" t="s">
        <v>73</v>
      </c>
      <c r="BW55" s="85" t="s">
        <v>79</v>
      </c>
      <c r="BX55" s="85" t="s">
        <v>5</v>
      </c>
      <c r="CL55" s="85" t="s">
        <v>3</v>
      </c>
      <c r="CM55" s="85" t="s">
        <v>80</v>
      </c>
    </row>
    <row r="56" spans="1:91" s="7" customFormat="1" ht="16.5" customHeight="1">
      <c r="A56" s="76" t="s">
        <v>75</v>
      </c>
      <c r="B56" s="77"/>
      <c r="C56" s="78"/>
      <c r="D56" s="301" t="s">
        <v>81</v>
      </c>
      <c r="E56" s="301"/>
      <c r="F56" s="301"/>
      <c r="G56" s="301"/>
      <c r="H56" s="301"/>
      <c r="I56" s="79"/>
      <c r="J56" s="301" t="s">
        <v>82</v>
      </c>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2">
        <f>'23 - TZB- 2.etapa'!J30</f>
        <v>0</v>
      </c>
      <c r="AH56" s="303"/>
      <c r="AI56" s="303"/>
      <c r="AJ56" s="303"/>
      <c r="AK56" s="303"/>
      <c r="AL56" s="303"/>
      <c r="AM56" s="303"/>
      <c r="AN56" s="302">
        <f>SUM(AG56,AT56)</f>
        <v>0</v>
      </c>
      <c r="AO56" s="303"/>
      <c r="AP56" s="303"/>
      <c r="AQ56" s="80" t="s">
        <v>78</v>
      </c>
      <c r="AR56" s="77"/>
      <c r="AS56" s="81">
        <v>0</v>
      </c>
      <c r="AT56" s="82">
        <f>ROUND(SUM(AV56:AW56),2)</f>
        <v>0</v>
      </c>
      <c r="AU56" s="83">
        <f>'23 - TZB- 2.etapa'!P89</f>
        <v>0</v>
      </c>
      <c r="AV56" s="82">
        <f>'23 - TZB- 2.etapa'!J33</f>
        <v>0</v>
      </c>
      <c r="AW56" s="82">
        <f>'23 - TZB- 2.etapa'!J34</f>
        <v>0</v>
      </c>
      <c r="AX56" s="82">
        <f>'23 - TZB- 2.etapa'!J35</f>
        <v>0</v>
      </c>
      <c r="AY56" s="82">
        <f>'23 - TZB- 2.etapa'!J36</f>
        <v>0</v>
      </c>
      <c r="AZ56" s="82">
        <f>'23 - TZB- 2.etapa'!F33</f>
        <v>0</v>
      </c>
      <c r="BA56" s="82">
        <f>'23 - TZB- 2.etapa'!F34</f>
        <v>0</v>
      </c>
      <c r="BB56" s="82">
        <f>'23 - TZB- 2.etapa'!F35</f>
        <v>0</v>
      </c>
      <c r="BC56" s="82">
        <f>'23 - TZB- 2.etapa'!F36</f>
        <v>0</v>
      </c>
      <c r="BD56" s="84">
        <f>'23 - TZB- 2.etapa'!F37</f>
        <v>0</v>
      </c>
      <c r="BT56" s="85" t="s">
        <v>15</v>
      </c>
      <c r="BV56" s="85" t="s">
        <v>73</v>
      </c>
      <c r="BW56" s="85" t="s">
        <v>83</v>
      </c>
      <c r="BX56" s="85" t="s">
        <v>5</v>
      </c>
      <c r="CL56" s="85" t="s">
        <v>3</v>
      </c>
      <c r="CM56" s="85" t="s">
        <v>80</v>
      </c>
    </row>
    <row r="57" spans="1:91" s="7" customFormat="1" ht="16.5" customHeight="1">
      <c r="A57" s="76" t="s">
        <v>75</v>
      </c>
      <c r="B57" s="77"/>
      <c r="C57" s="78"/>
      <c r="D57" s="301" t="s">
        <v>84</v>
      </c>
      <c r="E57" s="301"/>
      <c r="F57" s="301"/>
      <c r="G57" s="301"/>
      <c r="H57" s="301"/>
      <c r="I57" s="79"/>
      <c r="J57" s="301" t="s">
        <v>85</v>
      </c>
      <c r="K57" s="301"/>
      <c r="L57" s="301"/>
      <c r="M57" s="301"/>
      <c r="N57" s="301"/>
      <c r="O57" s="301"/>
      <c r="P57" s="301"/>
      <c r="Q57" s="301"/>
      <c r="R57" s="301"/>
      <c r="S57" s="301"/>
      <c r="T57" s="301"/>
      <c r="U57" s="301"/>
      <c r="V57" s="301"/>
      <c r="W57" s="301"/>
      <c r="X57" s="301"/>
      <c r="Y57" s="301"/>
      <c r="Z57" s="301"/>
      <c r="AA57" s="301"/>
      <c r="AB57" s="301"/>
      <c r="AC57" s="301"/>
      <c r="AD57" s="301"/>
      <c r="AE57" s="301"/>
      <c r="AF57" s="301"/>
      <c r="AG57" s="302">
        <f>'3 - Zpevněné plochy'!J30</f>
        <v>0</v>
      </c>
      <c r="AH57" s="303"/>
      <c r="AI57" s="303"/>
      <c r="AJ57" s="303"/>
      <c r="AK57" s="303"/>
      <c r="AL57" s="303"/>
      <c r="AM57" s="303"/>
      <c r="AN57" s="302">
        <f>SUM(AG57,AT57)</f>
        <v>0</v>
      </c>
      <c r="AO57" s="303"/>
      <c r="AP57" s="303"/>
      <c r="AQ57" s="80" t="s">
        <v>78</v>
      </c>
      <c r="AR57" s="77"/>
      <c r="AS57" s="81">
        <v>0</v>
      </c>
      <c r="AT57" s="82">
        <f>ROUND(SUM(AV57:AW57),2)</f>
        <v>0</v>
      </c>
      <c r="AU57" s="83">
        <f>'3 - Zpevněné plochy'!P85</f>
        <v>0</v>
      </c>
      <c r="AV57" s="82">
        <f>'3 - Zpevněné plochy'!J33</f>
        <v>0</v>
      </c>
      <c r="AW57" s="82">
        <f>'3 - Zpevněné plochy'!J34</f>
        <v>0</v>
      </c>
      <c r="AX57" s="82">
        <f>'3 - Zpevněné plochy'!J35</f>
        <v>0</v>
      </c>
      <c r="AY57" s="82">
        <f>'3 - Zpevněné plochy'!J36</f>
        <v>0</v>
      </c>
      <c r="AZ57" s="82">
        <f>'3 - Zpevněné plochy'!F33</f>
        <v>0</v>
      </c>
      <c r="BA57" s="82">
        <f>'3 - Zpevněné plochy'!F34</f>
        <v>0</v>
      </c>
      <c r="BB57" s="82">
        <f>'3 - Zpevněné plochy'!F35</f>
        <v>0</v>
      </c>
      <c r="BC57" s="82">
        <f>'3 - Zpevněné plochy'!F36</f>
        <v>0</v>
      </c>
      <c r="BD57" s="84">
        <f>'3 - Zpevněné plochy'!F37</f>
        <v>0</v>
      </c>
      <c r="BT57" s="85" t="s">
        <v>15</v>
      </c>
      <c r="BV57" s="85" t="s">
        <v>73</v>
      </c>
      <c r="BW57" s="85" t="s">
        <v>86</v>
      </c>
      <c r="BX57" s="85" t="s">
        <v>5</v>
      </c>
      <c r="CL57" s="85" t="s">
        <v>3</v>
      </c>
      <c r="CM57" s="85" t="s">
        <v>80</v>
      </c>
    </row>
    <row r="58" spans="1:91" s="7" customFormat="1" ht="16.5" customHeight="1">
      <c r="A58" s="76" t="s">
        <v>75</v>
      </c>
      <c r="B58" s="77"/>
      <c r="C58" s="78"/>
      <c r="D58" s="301" t="s">
        <v>87</v>
      </c>
      <c r="E58" s="301"/>
      <c r="F58" s="301"/>
      <c r="G58" s="301"/>
      <c r="H58" s="301"/>
      <c r="I58" s="79"/>
      <c r="J58" s="301" t="s">
        <v>88</v>
      </c>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2">
        <f>'VRN - Ostatní a vedlejší ...'!J30</f>
        <v>0</v>
      </c>
      <c r="AH58" s="303"/>
      <c r="AI58" s="303"/>
      <c r="AJ58" s="303"/>
      <c r="AK58" s="303"/>
      <c r="AL58" s="303"/>
      <c r="AM58" s="303"/>
      <c r="AN58" s="302">
        <f>SUM(AG58,AT58)</f>
        <v>0</v>
      </c>
      <c r="AO58" s="303"/>
      <c r="AP58" s="303"/>
      <c r="AQ58" s="80" t="s">
        <v>78</v>
      </c>
      <c r="AR58" s="77"/>
      <c r="AS58" s="86">
        <v>0</v>
      </c>
      <c r="AT58" s="87">
        <f>ROUND(SUM(AV58:AW58),2)</f>
        <v>0</v>
      </c>
      <c r="AU58" s="88">
        <f>'VRN - Ostatní a vedlejší ...'!P80</f>
        <v>0</v>
      </c>
      <c r="AV58" s="87">
        <f>'VRN - Ostatní a vedlejší ...'!J33</f>
        <v>0</v>
      </c>
      <c r="AW58" s="87">
        <f>'VRN - Ostatní a vedlejší ...'!J34</f>
        <v>0</v>
      </c>
      <c r="AX58" s="87">
        <f>'VRN - Ostatní a vedlejší ...'!J35</f>
        <v>0</v>
      </c>
      <c r="AY58" s="87">
        <f>'VRN - Ostatní a vedlejší ...'!J36</f>
        <v>0</v>
      </c>
      <c r="AZ58" s="87">
        <f>'VRN - Ostatní a vedlejší ...'!F33</f>
        <v>0</v>
      </c>
      <c r="BA58" s="87">
        <f>'VRN - Ostatní a vedlejší ...'!F34</f>
        <v>0</v>
      </c>
      <c r="BB58" s="87">
        <f>'VRN - Ostatní a vedlejší ...'!F35</f>
        <v>0</v>
      </c>
      <c r="BC58" s="87">
        <f>'VRN - Ostatní a vedlejší ...'!F36</f>
        <v>0</v>
      </c>
      <c r="BD58" s="89">
        <f>'VRN - Ostatní a vedlejší ...'!F37</f>
        <v>0</v>
      </c>
      <c r="BT58" s="85" t="s">
        <v>15</v>
      </c>
      <c r="BV58" s="85" t="s">
        <v>73</v>
      </c>
      <c r="BW58" s="85" t="s">
        <v>89</v>
      </c>
      <c r="BX58" s="85" t="s">
        <v>5</v>
      </c>
      <c r="CL58" s="85" t="s">
        <v>3</v>
      </c>
      <c r="CM58" s="85" t="s">
        <v>80</v>
      </c>
    </row>
    <row r="59" spans="1:91" s="2" customFormat="1" ht="30" customHeight="1">
      <c r="A59" s="34"/>
      <c r="B59" s="35"/>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5"/>
      <c r="AS59" s="34"/>
      <c r="AT59" s="34"/>
      <c r="AU59" s="34"/>
      <c r="AV59" s="34"/>
      <c r="AW59" s="34"/>
      <c r="AX59" s="34"/>
      <c r="AY59" s="34"/>
      <c r="AZ59" s="34"/>
      <c r="BA59" s="34"/>
      <c r="BB59" s="34"/>
      <c r="BC59" s="34"/>
      <c r="BD59" s="34"/>
      <c r="BE59" s="34"/>
    </row>
    <row r="60" spans="1:91" s="2" customFormat="1" ht="6.95" customHeight="1">
      <c r="A60" s="34"/>
      <c r="B60" s="44"/>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35"/>
      <c r="AS60" s="34"/>
      <c r="AT60" s="34"/>
      <c r="AU60" s="34"/>
      <c r="AV60" s="34"/>
      <c r="AW60" s="34"/>
      <c r="AX60" s="34"/>
      <c r="AY60" s="34"/>
      <c r="AZ60" s="34"/>
      <c r="BA60" s="34"/>
      <c r="BB60" s="34"/>
      <c r="BC60" s="34"/>
      <c r="BD60" s="34"/>
      <c r="BE60" s="34"/>
    </row>
  </sheetData>
  <mergeCells count="54">
    <mergeCell ref="AR2:BE2"/>
    <mergeCell ref="AK33:AO33"/>
    <mergeCell ref="L33:P33"/>
    <mergeCell ref="W33:AE33"/>
    <mergeCell ref="AK35:AO35"/>
    <mergeCell ref="X35:AB35"/>
    <mergeCell ref="W31:AE31"/>
    <mergeCell ref="AK31:AO31"/>
    <mergeCell ref="AK32:AO32"/>
    <mergeCell ref="L32:P32"/>
    <mergeCell ref="W32:AE32"/>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AN58:AP58"/>
    <mergeCell ref="AG58:AM58"/>
    <mergeCell ref="D58:H58"/>
    <mergeCell ref="J58:AF58"/>
    <mergeCell ref="AG54:AM54"/>
    <mergeCell ref="AN54:AP54"/>
    <mergeCell ref="J56:AF56"/>
    <mergeCell ref="D56:H56"/>
    <mergeCell ref="AG56:AM56"/>
    <mergeCell ref="AN56:AP56"/>
    <mergeCell ref="AN57:AP57"/>
    <mergeCell ref="D57:H57"/>
    <mergeCell ref="J57:AF57"/>
    <mergeCell ref="AG57:AM57"/>
    <mergeCell ref="C52:G52"/>
    <mergeCell ref="AG52:AM52"/>
    <mergeCell ref="I52:AF52"/>
    <mergeCell ref="AN52:AP52"/>
    <mergeCell ref="D55:H55"/>
    <mergeCell ref="AG55:AM55"/>
    <mergeCell ref="J55:AF55"/>
    <mergeCell ref="AN55:AP55"/>
    <mergeCell ref="L45:AO45"/>
    <mergeCell ref="AM47:AN47"/>
    <mergeCell ref="AM49:AP49"/>
    <mergeCell ref="AS49:AT51"/>
    <mergeCell ref="AM50:AP50"/>
  </mergeCells>
  <hyperlinks>
    <hyperlink ref="A55" location="'12 - Stavební část- 2.etapa'!C2" display="/" xr:uid="{00000000-0004-0000-0000-000000000000}"/>
    <hyperlink ref="A56" location="'23 - TZB- 2.etapa'!C2" display="/" xr:uid="{00000000-0004-0000-0000-000001000000}"/>
    <hyperlink ref="A57" location="'3 - Zpevněné plochy'!C2" display="/" xr:uid="{00000000-0004-0000-0000-000002000000}"/>
    <hyperlink ref="A58" location="'VRN - Ostatní a vedlejší ...'!C2" display="/" xr:uid="{00000000-0004-0000-0000-000003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M757"/>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25" t="s">
        <v>6</v>
      </c>
      <c r="M2" s="310"/>
      <c r="N2" s="310"/>
      <c r="O2" s="310"/>
      <c r="P2" s="310"/>
      <c r="Q2" s="310"/>
      <c r="R2" s="310"/>
      <c r="S2" s="310"/>
      <c r="T2" s="310"/>
      <c r="U2" s="310"/>
      <c r="V2" s="310"/>
      <c r="AT2" s="19" t="s">
        <v>79</v>
      </c>
    </row>
    <row r="3" spans="1:46" s="1" customFormat="1" ht="6.95" customHeight="1">
      <c r="B3" s="20"/>
      <c r="C3" s="21"/>
      <c r="D3" s="21"/>
      <c r="E3" s="21"/>
      <c r="F3" s="21"/>
      <c r="G3" s="21"/>
      <c r="H3" s="21"/>
      <c r="I3" s="21"/>
      <c r="J3" s="21"/>
      <c r="K3" s="21"/>
      <c r="L3" s="22"/>
      <c r="AT3" s="19" t="s">
        <v>80</v>
      </c>
    </row>
    <row r="4" spans="1:46" s="1" customFormat="1" ht="24.95" customHeight="1">
      <c r="B4" s="22"/>
      <c r="D4" s="23" t="s">
        <v>90</v>
      </c>
      <c r="L4" s="22"/>
      <c r="M4" s="90" t="s">
        <v>11</v>
      </c>
      <c r="AT4" s="19" t="s">
        <v>4</v>
      </c>
    </row>
    <row r="5" spans="1:46" s="1" customFormat="1" ht="6.95" customHeight="1">
      <c r="B5" s="22"/>
      <c r="L5" s="22"/>
    </row>
    <row r="6" spans="1:46" s="1" customFormat="1" ht="12" customHeight="1">
      <c r="B6" s="22"/>
      <c r="D6" s="29" t="s">
        <v>17</v>
      </c>
      <c r="L6" s="22"/>
    </row>
    <row r="7" spans="1:46" s="1" customFormat="1" ht="16.5" customHeight="1">
      <c r="B7" s="22"/>
      <c r="E7" s="326" t="str">
        <f>'Rekapitulace stavby'!K6</f>
        <v>Objekt šaten Sokol Křemže kopaná z. s.</v>
      </c>
      <c r="F7" s="327"/>
      <c r="G7" s="327"/>
      <c r="H7" s="327"/>
      <c r="L7" s="22"/>
    </row>
    <row r="8" spans="1:46" s="2" customFormat="1" ht="12" customHeight="1">
      <c r="A8" s="34"/>
      <c r="B8" s="35"/>
      <c r="C8" s="34"/>
      <c r="D8" s="29" t="s">
        <v>91</v>
      </c>
      <c r="E8" s="34"/>
      <c r="F8" s="34"/>
      <c r="G8" s="34"/>
      <c r="H8" s="34"/>
      <c r="I8" s="34"/>
      <c r="J8" s="34"/>
      <c r="K8" s="34"/>
      <c r="L8" s="91"/>
      <c r="S8" s="34"/>
      <c r="T8" s="34"/>
      <c r="U8" s="34"/>
      <c r="V8" s="34"/>
      <c r="W8" s="34"/>
      <c r="X8" s="34"/>
      <c r="Y8" s="34"/>
      <c r="Z8" s="34"/>
      <c r="AA8" s="34"/>
      <c r="AB8" s="34"/>
      <c r="AC8" s="34"/>
      <c r="AD8" s="34"/>
      <c r="AE8" s="34"/>
    </row>
    <row r="9" spans="1:46" s="2" customFormat="1" ht="16.5" customHeight="1">
      <c r="A9" s="34"/>
      <c r="B9" s="35"/>
      <c r="C9" s="34"/>
      <c r="D9" s="34"/>
      <c r="E9" s="288" t="s">
        <v>92</v>
      </c>
      <c r="F9" s="328"/>
      <c r="G9" s="328"/>
      <c r="H9" s="328"/>
      <c r="I9" s="34"/>
      <c r="J9" s="34"/>
      <c r="K9" s="34"/>
      <c r="L9" s="91"/>
      <c r="S9" s="34"/>
      <c r="T9" s="34"/>
      <c r="U9" s="34"/>
      <c r="V9" s="34"/>
      <c r="W9" s="34"/>
      <c r="X9" s="34"/>
      <c r="Y9" s="34"/>
      <c r="Z9" s="34"/>
      <c r="AA9" s="34"/>
      <c r="AB9" s="34"/>
      <c r="AC9" s="34"/>
      <c r="AD9" s="34"/>
      <c r="AE9" s="34"/>
    </row>
    <row r="10" spans="1:46" s="2" customFormat="1" ht="11.25">
      <c r="A10" s="34"/>
      <c r="B10" s="35"/>
      <c r="C10" s="34"/>
      <c r="D10" s="34"/>
      <c r="E10" s="34"/>
      <c r="F10" s="34"/>
      <c r="G10" s="34"/>
      <c r="H10" s="34"/>
      <c r="I10" s="34"/>
      <c r="J10" s="34"/>
      <c r="K10" s="34"/>
      <c r="L10" s="91"/>
      <c r="S10" s="34"/>
      <c r="T10" s="34"/>
      <c r="U10" s="34"/>
      <c r="V10" s="34"/>
      <c r="W10" s="34"/>
      <c r="X10" s="34"/>
      <c r="Y10" s="34"/>
      <c r="Z10" s="34"/>
      <c r="AA10" s="34"/>
      <c r="AB10" s="34"/>
      <c r="AC10" s="34"/>
      <c r="AD10" s="34"/>
      <c r="AE10" s="34"/>
    </row>
    <row r="11" spans="1:46" s="2" customFormat="1" ht="12" customHeight="1">
      <c r="A11" s="34"/>
      <c r="B11" s="35"/>
      <c r="C11" s="34"/>
      <c r="D11" s="29" t="s">
        <v>19</v>
      </c>
      <c r="E11" s="34"/>
      <c r="F11" s="27" t="s">
        <v>3</v>
      </c>
      <c r="G11" s="34"/>
      <c r="H11" s="34"/>
      <c r="I11" s="29" t="s">
        <v>20</v>
      </c>
      <c r="J11" s="27" t="s">
        <v>3</v>
      </c>
      <c r="K11" s="34"/>
      <c r="L11" s="91"/>
      <c r="S11" s="34"/>
      <c r="T11" s="34"/>
      <c r="U11" s="34"/>
      <c r="V11" s="34"/>
      <c r="W11" s="34"/>
      <c r="X11" s="34"/>
      <c r="Y11" s="34"/>
      <c r="Z11" s="34"/>
      <c r="AA11" s="34"/>
      <c r="AB11" s="34"/>
      <c r="AC11" s="34"/>
      <c r="AD11" s="34"/>
      <c r="AE11" s="34"/>
    </row>
    <row r="12" spans="1:46" s="2" customFormat="1" ht="12" customHeight="1">
      <c r="A12" s="34"/>
      <c r="B12" s="35"/>
      <c r="C12" s="34"/>
      <c r="D12" s="29" t="s">
        <v>21</v>
      </c>
      <c r="E12" s="34"/>
      <c r="F12" s="27" t="s">
        <v>22</v>
      </c>
      <c r="G12" s="34"/>
      <c r="H12" s="34"/>
      <c r="I12" s="29" t="s">
        <v>23</v>
      </c>
      <c r="J12" s="52" t="str">
        <f>'Rekapitulace stavby'!AN8</f>
        <v>17. 2. 2023</v>
      </c>
      <c r="K12" s="34"/>
      <c r="L12" s="91"/>
      <c r="S12" s="34"/>
      <c r="T12" s="34"/>
      <c r="U12" s="34"/>
      <c r="V12" s="34"/>
      <c r="W12" s="34"/>
      <c r="X12" s="34"/>
      <c r="Y12" s="34"/>
      <c r="Z12" s="34"/>
      <c r="AA12" s="34"/>
      <c r="AB12" s="34"/>
      <c r="AC12" s="34"/>
      <c r="AD12" s="34"/>
      <c r="AE12" s="34"/>
    </row>
    <row r="13" spans="1:46" s="2" customFormat="1" ht="10.9" customHeight="1">
      <c r="A13" s="34"/>
      <c r="B13" s="35"/>
      <c r="C13" s="34"/>
      <c r="D13" s="34"/>
      <c r="E13" s="34"/>
      <c r="F13" s="34"/>
      <c r="G13" s="34"/>
      <c r="H13" s="34"/>
      <c r="I13" s="34"/>
      <c r="J13" s="34"/>
      <c r="K13" s="34"/>
      <c r="L13" s="91"/>
      <c r="S13" s="34"/>
      <c r="T13" s="34"/>
      <c r="U13" s="34"/>
      <c r="V13" s="34"/>
      <c r="W13" s="34"/>
      <c r="X13" s="34"/>
      <c r="Y13" s="34"/>
      <c r="Z13" s="34"/>
      <c r="AA13" s="34"/>
      <c r="AB13" s="34"/>
      <c r="AC13" s="34"/>
      <c r="AD13" s="34"/>
      <c r="AE13" s="34"/>
    </row>
    <row r="14" spans="1:46" s="2" customFormat="1" ht="12" customHeight="1">
      <c r="A14" s="34"/>
      <c r="B14" s="35"/>
      <c r="C14" s="34"/>
      <c r="D14" s="29" t="s">
        <v>25</v>
      </c>
      <c r="E14" s="34"/>
      <c r="F14" s="34"/>
      <c r="G14" s="34"/>
      <c r="H14" s="34"/>
      <c r="I14" s="29" t="s">
        <v>26</v>
      </c>
      <c r="J14" s="27" t="s">
        <v>3</v>
      </c>
      <c r="K14" s="34"/>
      <c r="L14" s="91"/>
      <c r="S14" s="34"/>
      <c r="T14" s="34"/>
      <c r="U14" s="34"/>
      <c r="V14" s="34"/>
      <c r="W14" s="34"/>
      <c r="X14" s="34"/>
      <c r="Y14" s="34"/>
      <c r="Z14" s="34"/>
      <c r="AA14" s="34"/>
      <c r="AB14" s="34"/>
      <c r="AC14" s="34"/>
      <c r="AD14" s="34"/>
      <c r="AE14" s="34"/>
    </row>
    <row r="15" spans="1:46" s="2" customFormat="1" ht="18" customHeight="1">
      <c r="A15" s="34"/>
      <c r="B15" s="35"/>
      <c r="C15" s="34"/>
      <c r="D15" s="34"/>
      <c r="E15" s="27" t="s">
        <v>27</v>
      </c>
      <c r="F15" s="34"/>
      <c r="G15" s="34"/>
      <c r="H15" s="34"/>
      <c r="I15" s="29" t="s">
        <v>28</v>
      </c>
      <c r="J15" s="27" t="s">
        <v>3</v>
      </c>
      <c r="K15" s="34"/>
      <c r="L15" s="91"/>
      <c r="S15" s="34"/>
      <c r="T15" s="34"/>
      <c r="U15" s="34"/>
      <c r="V15" s="34"/>
      <c r="W15" s="34"/>
      <c r="X15" s="34"/>
      <c r="Y15" s="34"/>
      <c r="Z15" s="34"/>
      <c r="AA15" s="34"/>
      <c r="AB15" s="34"/>
      <c r="AC15" s="34"/>
      <c r="AD15" s="34"/>
      <c r="AE15" s="34"/>
    </row>
    <row r="16" spans="1:46" s="2" customFormat="1" ht="6.95" customHeight="1">
      <c r="A16" s="34"/>
      <c r="B16" s="35"/>
      <c r="C16" s="34"/>
      <c r="D16" s="34"/>
      <c r="E16" s="34"/>
      <c r="F16" s="34"/>
      <c r="G16" s="34"/>
      <c r="H16" s="34"/>
      <c r="I16" s="34"/>
      <c r="J16" s="34"/>
      <c r="K16" s="34"/>
      <c r="L16" s="91"/>
      <c r="S16" s="34"/>
      <c r="T16" s="34"/>
      <c r="U16" s="34"/>
      <c r="V16" s="34"/>
      <c r="W16" s="34"/>
      <c r="X16" s="34"/>
      <c r="Y16" s="34"/>
      <c r="Z16" s="34"/>
      <c r="AA16" s="34"/>
      <c r="AB16" s="34"/>
      <c r="AC16" s="34"/>
      <c r="AD16" s="34"/>
      <c r="AE16" s="34"/>
    </row>
    <row r="17" spans="1:31" s="2" customFormat="1" ht="12" customHeight="1">
      <c r="A17" s="34"/>
      <c r="B17" s="35"/>
      <c r="C17" s="34"/>
      <c r="D17" s="29" t="s">
        <v>29</v>
      </c>
      <c r="E17" s="34"/>
      <c r="F17" s="34"/>
      <c r="G17" s="34"/>
      <c r="H17" s="34"/>
      <c r="I17" s="29" t="s">
        <v>26</v>
      </c>
      <c r="J17" s="30" t="str">
        <f>'Rekapitulace stavby'!AN13</f>
        <v>Vyplň údaj</v>
      </c>
      <c r="K17" s="34"/>
      <c r="L17" s="91"/>
      <c r="S17" s="34"/>
      <c r="T17" s="34"/>
      <c r="U17" s="34"/>
      <c r="V17" s="34"/>
      <c r="W17" s="34"/>
      <c r="X17" s="34"/>
      <c r="Y17" s="34"/>
      <c r="Z17" s="34"/>
      <c r="AA17" s="34"/>
      <c r="AB17" s="34"/>
      <c r="AC17" s="34"/>
      <c r="AD17" s="34"/>
      <c r="AE17" s="34"/>
    </row>
    <row r="18" spans="1:31" s="2" customFormat="1" ht="18" customHeight="1">
      <c r="A18" s="34"/>
      <c r="B18" s="35"/>
      <c r="C18" s="34"/>
      <c r="D18" s="34"/>
      <c r="E18" s="329" t="str">
        <f>'Rekapitulace stavby'!E14</f>
        <v>Vyplň údaj</v>
      </c>
      <c r="F18" s="309"/>
      <c r="G18" s="309"/>
      <c r="H18" s="309"/>
      <c r="I18" s="29" t="s">
        <v>28</v>
      </c>
      <c r="J18" s="30" t="str">
        <f>'Rekapitulace stavby'!AN14</f>
        <v>Vyplň údaj</v>
      </c>
      <c r="K18" s="34"/>
      <c r="L18" s="91"/>
      <c r="S18" s="34"/>
      <c r="T18" s="34"/>
      <c r="U18" s="34"/>
      <c r="V18" s="34"/>
      <c r="W18" s="34"/>
      <c r="X18" s="34"/>
      <c r="Y18" s="34"/>
      <c r="Z18" s="34"/>
      <c r="AA18" s="34"/>
      <c r="AB18" s="34"/>
      <c r="AC18" s="34"/>
      <c r="AD18" s="34"/>
      <c r="AE18" s="34"/>
    </row>
    <row r="19" spans="1:31" s="2" customFormat="1" ht="6.95" customHeight="1">
      <c r="A19" s="34"/>
      <c r="B19" s="35"/>
      <c r="C19" s="34"/>
      <c r="D19" s="34"/>
      <c r="E19" s="34"/>
      <c r="F19" s="34"/>
      <c r="G19" s="34"/>
      <c r="H19" s="34"/>
      <c r="I19" s="34"/>
      <c r="J19" s="34"/>
      <c r="K19" s="34"/>
      <c r="L19" s="91"/>
      <c r="S19" s="34"/>
      <c r="T19" s="34"/>
      <c r="U19" s="34"/>
      <c r="V19" s="34"/>
      <c r="W19" s="34"/>
      <c r="X19" s="34"/>
      <c r="Y19" s="34"/>
      <c r="Z19" s="34"/>
      <c r="AA19" s="34"/>
      <c r="AB19" s="34"/>
      <c r="AC19" s="34"/>
      <c r="AD19" s="34"/>
      <c r="AE19" s="34"/>
    </row>
    <row r="20" spans="1:31" s="2" customFormat="1" ht="12" customHeight="1">
      <c r="A20" s="34"/>
      <c r="B20" s="35"/>
      <c r="C20" s="34"/>
      <c r="D20" s="29" t="s">
        <v>31</v>
      </c>
      <c r="E20" s="34"/>
      <c r="F20" s="34"/>
      <c r="G20" s="34"/>
      <c r="H20" s="34"/>
      <c r="I20" s="29" t="s">
        <v>26</v>
      </c>
      <c r="J20" s="27" t="s">
        <v>3</v>
      </c>
      <c r="K20" s="34"/>
      <c r="L20" s="91"/>
      <c r="S20" s="34"/>
      <c r="T20" s="34"/>
      <c r="U20" s="34"/>
      <c r="V20" s="34"/>
      <c r="W20" s="34"/>
      <c r="X20" s="34"/>
      <c r="Y20" s="34"/>
      <c r="Z20" s="34"/>
      <c r="AA20" s="34"/>
      <c r="AB20" s="34"/>
      <c r="AC20" s="34"/>
      <c r="AD20" s="34"/>
      <c r="AE20" s="34"/>
    </row>
    <row r="21" spans="1:31" s="2" customFormat="1" ht="18" customHeight="1">
      <c r="A21" s="34"/>
      <c r="B21" s="35"/>
      <c r="C21" s="34"/>
      <c r="D21" s="34"/>
      <c r="E21" s="27" t="s">
        <v>32</v>
      </c>
      <c r="F21" s="34"/>
      <c r="G21" s="34"/>
      <c r="H21" s="34"/>
      <c r="I21" s="29" t="s">
        <v>28</v>
      </c>
      <c r="J21" s="27" t="s">
        <v>3</v>
      </c>
      <c r="K21" s="34"/>
      <c r="L21" s="91"/>
      <c r="S21" s="34"/>
      <c r="T21" s="34"/>
      <c r="U21" s="34"/>
      <c r="V21" s="34"/>
      <c r="W21" s="34"/>
      <c r="X21" s="34"/>
      <c r="Y21" s="34"/>
      <c r="Z21" s="34"/>
      <c r="AA21" s="34"/>
      <c r="AB21" s="34"/>
      <c r="AC21" s="34"/>
      <c r="AD21" s="34"/>
      <c r="AE21" s="34"/>
    </row>
    <row r="22" spans="1:31" s="2" customFormat="1" ht="6.95" customHeight="1">
      <c r="A22" s="34"/>
      <c r="B22" s="35"/>
      <c r="C22" s="34"/>
      <c r="D22" s="34"/>
      <c r="E22" s="34"/>
      <c r="F22" s="34"/>
      <c r="G22" s="34"/>
      <c r="H22" s="34"/>
      <c r="I22" s="34"/>
      <c r="J22" s="34"/>
      <c r="K22" s="34"/>
      <c r="L22" s="91"/>
      <c r="S22" s="34"/>
      <c r="T22" s="34"/>
      <c r="U22" s="34"/>
      <c r="V22" s="34"/>
      <c r="W22" s="34"/>
      <c r="X22" s="34"/>
      <c r="Y22" s="34"/>
      <c r="Z22" s="34"/>
      <c r="AA22" s="34"/>
      <c r="AB22" s="34"/>
      <c r="AC22" s="34"/>
      <c r="AD22" s="34"/>
      <c r="AE22" s="34"/>
    </row>
    <row r="23" spans="1:31" s="2" customFormat="1" ht="12" customHeight="1">
      <c r="A23" s="34"/>
      <c r="B23" s="35"/>
      <c r="C23" s="34"/>
      <c r="D23" s="29" t="s">
        <v>34</v>
      </c>
      <c r="E23" s="34"/>
      <c r="F23" s="34"/>
      <c r="G23" s="34"/>
      <c r="H23" s="34"/>
      <c r="I23" s="29" t="s">
        <v>26</v>
      </c>
      <c r="J23" s="27" t="str">
        <f>IF('Rekapitulace stavby'!AN19="","",'Rekapitulace stavby'!AN19)</f>
        <v/>
      </c>
      <c r="K23" s="34"/>
      <c r="L23" s="91"/>
      <c r="S23" s="34"/>
      <c r="T23" s="34"/>
      <c r="U23" s="34"/>
      <c r="V23" s="34"/>
      <c r="W23" s="34"/>
      <c r="X23" s="34"/>
      <c r="Y23" s="34"/>
      <c r="Z23" s="34"/>
      <c r="AA23" s="34"/>
      <c r="AB23" s="34"/>
      <c r="AC23" s="34"/>
      <c r="AD23" s="34"/>
      <c r="AE23" s="34"/>
    </row>
    <row r="24" spans="1:31" s="2" customFormat="1" ht="18" customHeight="1">
      <c r="A24" s="34"/>
      <c r="B24" s="35"/>
      <c r="C24" s="34"/>
      <c r="D24" s="34"/>
      <c r="E24" s="27" t="str">
        <f>IF('Rekapitulace stavby'!E20="","",'Rekapitulace stavby'!E20)</f>
        <v xml:space="preserve"> </v>
      </c>
      <c r="F24" s="34"/>
      <c r="G24" s="34"/>
      <c r="H24" s="34"/>
      <c r="I24" s="29" t="s">
        <v>28</v>
      </c>
      <c r="J24" s="27" t="str">
        <f>IF('Rekapitulace stavby'!AN20="","",'Rekapitulace stavby'!AN20)</f>
        <v/>
      </c>
      <c r="K24" s="34"/>
      <c r="L24" s="91"/>
      <c r="S24" s="34"/>
      <c r="T24" s="34"/>
      <c r="U24" s="34"/>
      <c r="V24" s="34"/>
      <c r="W24" s="34"/>
      <c r="X24" s="34"/>
      <c r="Y24" s="34"/>
      <c r="Z24" s="34"/>
      <c r="AA24" s="34"/>
      <c r="AB24" s="34"/>
      <c r="AC24" s="34"/>
      <c r="AD24" s="34"/>
      <c r="AE24" s="34"/>
    </row>
    <row r="25" spans="1:31" s="2" customFormat="1" ht="6.95" customHeight="1">
      <c r="A25" s="34"/>
      <c r="B25" s="35"/>
      <c r="C25" s="34"/>
      <c r="D25" s="34"/>
      <c r="E25" s="34"/>
      <c r="F25" s="34"/>
      <c r="G25" s="34"/>
      <c r="H25" s="34"/>
      <c r="I25" s="34"/>
      <c r="J25" s="34"/>
      <c r="K25" s="34"/>
      <c r="L25" s="91"/>
      <c r="S25" s="34"/>
      <c r="T25" s="34"/>
      <c r="U25" s="34"/>
      <c r="V25" s="34"/>
      <c r="W25" s="34"/>
      <c r="X25" s="34"/>
      <c r="Y25" s="34"/>
      <c r="Z25" s="34"/>
      <c r="AA25" s="34"/>
      <c r="AB25" s="34"/>
      <c r="AC25" s="34"/>
      <c r="AD25" s="34"/>
      <c r="AE25" s="34"/>
    </row>
    <row r="26" spans="1:31" s="2" customFormat="1" ht="12" customHeight="1">
      <c r="A26" s="34"/>
      <c r="B26" s="35"/>
      <c r="C26" s="34"/>
      <c r="D26" s="29" t="s">
        <v>35</v>
      </c>
      <c r="E26" s="34"/>
      <c r="F26" s="34"/>
      <c r="G26" s="34"/>
      <c r="H26" s="34"/>
      <c r="I26" s="34"/>
      <c r="J26" s="34"/>
      <c r="K26" s="34"/>
      <c r="L26" s="91"/>
      <c r="S26" s="34"/>
      <c r="T26" s="34"/>
      <c r="U26" s="34"/>
      <c r="V26" s="34"/>
      <c r="W26" s="34"/>
      <c r="X26" s="34"/>
      <c r="Y26" s="34"/>
      <c r="Z26" s="34"/>
      <c r="AA26" s="34"/>
      <c r="AB26" s="34"/>
      <c r="AC26" s="34"/>
      <c r="AD26" s="34"/>
      <c r="AE26" s="34"/>
    </row>
    <row r="27" spans="1:31" s="8" customFormat="1" ht="16.5" customHeight="1">
      <c r="A27" s="92"/>
      <c r="B27" s="93"/>
      <c r="C27" s="92"/>
      <c r="D27" s="92"/>
      <c r="E27" s="314" t="s">
        <v>3</v>
      </c>
      <c r="F27" s="314"/>
      <c r="G27" s="314"/>
      <c r="H27" s="314"/>
      <c r="I27" s="92"/>
      <c r="J27" s="92"/>
      <c r="K27" s="92"/>
      <c r="L27" s="94"/>
      <c r="S27" s="92"/>
      <c r="T27" s="92"/>
      <c r="U27" s="92"/>
      <c r="V27" s="92"/>
      <c r="W27" s="92"/>
      <c r="X27" s="92"/>
      <c r="Y27" s="92"/>
      <c r="Z27" s="92"/>
      <c r="AA27" s="92"/>
      <c r="AB27" s="92"/>
      <c r="AC27" s="92"/>
      <c r="AD27" s="92"/>
      <c r="AE27" s="92"/>
    </row>
    <row r="28" spans="1:31" s="2" customFormat="1" ht="6.95" customHeight="1">
      <c r="A28" s="34"/>
      <c r="B28" s="35"/>
      <c r="C28" s="34"/>
      <c r="D28" s="34"/>
      <c r="E28" s="34"/>
      <c r="F28" s="34"/>
      <c r="G28" s="34"/>
      <c r="H28" s="34"/>
      <c r="I28" s="34"/>
      <c r="J28" s="34"/>
      <c r="K28" s="34"/>
      <c r="L28" s="91"/>
      <c r="S28" s="34"/>
      <c r="T28" s="34"/>
      <c r="U28" s="34"/>
      <c r="V28" s="34"/>
      <c r="W28" s="34"/>
      <c r="X28" s="34"/>
      <c r="Y28" s="34"/>
      <c r="Z28" s="34"/>
      <c r="AA28" s="34"/>
      <c r="AB28" s="34"/>
      <c r="AC28" s="34"/>
      <c r="AD28" s="34"/>
      <c r="AE28" s="34"/>
    </row>
    <row r="29" spans="1:31" s="2" customFormat="1" ht="6.95" customHeight="1">
      <c r="A29" s="34"/>
      <c r="B29" s="35"/>
      <c r="C29" s="34"/>
      <c r="D29" s="63"/>
      <c r="E29" s="63"/>
      <c r="F29" s="63"/>
      <c r="G29" s="63"/>
      <c r="H29" s="63"/>
      <c r="I29" s="63"/>
      <c r="J29" s="63"/>
      <c r="K29" s="63"/>
      <c r="L29" s="91"/>
      <c r="S29" s="34"/>
      <c r="T29" s="34"/>
      <c r="U29" s="34"/>
      <c r="V29" s="34"/>
      <c r="W29" s="34"/>
      <c r="X29" s="34"/>
      <c r="Y29" s="34"/>
      <c r="Z29" s="34"/>
      <c r="AA29" s="34"/>
      <c r="AB29" s="34"/>
      <c r="AC29" s="34"/>
      <c r="AD29" s="34"/>
      <c r="AE29" s="34"/>
    </row>
    <row r="30" spans="1:31" s="2" customFormat="1" ht="25.35" customHeight="1">
      <c r="A30" s="34"/>
      <c r="B30" s="35"/>
      <c r="C30" s="34"/>
      <c r="D30" s="95" t="s">
        <v>37</v>
      </c>
      <c r="E30" s="34"/>
      <c r="F30" s="34"/>
      <c r="G30" s="34"/>
      <c r="H30" s="34"/>
      <c r="I30" s="34"/>
      <c r="J30" s="68">
        <f>ROUND(J98, 2)</f>
        <v>0</v>
      </c>
      <c r="K30" s="34"/>
      <c r="L30" s="91"/>
      <c r="S30" s="34"/>
      <c r="T30" s="34"/>
      <c r="U30" s="34"/>
      <c r="V30" s="34"/>
      <c r="W30" s="34"/>
      <c r="X30" s="34"/>
      <c r="Y30" s="34"/>
      <c r="Z30" s="34"/>
      <c r="AA30" s="34"/>
      <c r="AB30" s="34"/>
      <c r="AC30" s="34"/>
      <c r="AD30" s="34"/>
      <c r="AE30" s="34"/>
    </row>
    <row r="31" spans="1:31" s="2" customFormat="1" ht="6.95" customHeight="1">
      <c r="A31" s="34"/>
      <c r="B31" s="35"/>
      <c r="C31" s="34"/>
      <c r="D31" s="63"/>
      <c r="E31" s="63"/>
      <c r="F31" s="63"/>
      <c r="G31" s="63"/>
      <c r="H31" s="63"/>
      <c r="I31" s="63"/>
      <c r="J31" s="63"/>
      <c r="K31" s="63"/>
      <c r="L31" s="91"/>
      <c r="S31" s="34"/>
      <c r="T31" s="34"/>
      <c r="U31" s="34"/>
      <c r="V31" s="34"/>
      <c r="W31" s="34"/>
      <c r="X31" s="34"/>
      <c r="Y31" s="34"/>
      <c r="Z31" s="34"/>
      <c r="AA31" s="34"/>
      <c r="AB31" s="34"/>
      <c r="AC31" s="34"/>
      <c r="AD31" s="34"/>
      <c r="AE31" s="34"/>
    </row>
    <row r="32" spans="1:31" s="2" customFormat="1" ht="14.45" customHeight="1">
      <c r="A32" s="34"/>
      <c r="B32" s="35"/>
      <c r="C32" s="34"/>
      <c r="D32" s="34"/>
      <c r="E32" s="34"/>
      <c r="F32" s="38" t="s">
        <v>39</v>
      </c>
      <c r="G32" s="34"/>
      <c r="H32" s="34"/>
      <c r="I32" s="38" t="s">
        <v>38</v>
      </c>
      <c r="J32" s="38" t="s">
        <v>40</v>
      </c>
      <c r="K32" s="34"/>
      <c r="L32" s="91"/>
      <c r="S32" s="34"/>
      <c r="T32" s="34"/>
      <c r="U32" s="34"/>
      <c r="V32" s="34"/>
      <c r="W32" s="34"/>
      <c r="X32" s="34"/>
      <c r="Y32" s="34"/>
      <c r="Z32" s="34"/>
      <c r="AA32" s="34"/>
      <c r="AB32" s="34"/>
      <c r="AC32" s="34"/>
      <c r="AD32" s="34"/>
      <c r="AE32" s="34"/>
    </row>
    <row r="33" spans="1:31" s="2" customFormat="1" ht="14.45" customHeight="1">
      <c r="A33" s="34"/>
      <c r="B33" s="35"/>
      <c r="C33" s="34"/>
      <c r="D33" s="96" t="s">
        <v>41</v>
      </c>
      <c r="E33" s="29" t="s">
        <v>42</v>
      </c>
      <c r="F33" s="97">
        <f>ROUND((SUM(BE98:BE756)),  2)</f>
        <v>0</v>
      </c>
      <c r="G33" s="34"/>
      <c r="H33" s="34"/>
      <c r="I33" s="98">
        <v>0.21</v>
      </c>
      <c r="J33" s="97">
        <f>ROUND(((SUM(BE98:BE756))*I33),  2)</f>
        <v>0</v>
      </c>
      <c r="K33" s="34"/>
      <c r="L33" s="91"/>
      <c r="S33" s="34"/>
      <c r="T33" s="34"/>
      <c r="U33" s="34"/>
      <c r="V33" s="34"/>
      <c r="W33" s="34"/>
      <c r="X33" s="34"/>
      <c r="Y33" s="34"/>
      <c r="Z33" s="34"/>
      <c r="AA33" s="34"/>
      <c r="AB33" s="34"/>
      <c r="AC33" s="34"/>
      <c r="AD33" s="34"/>
      <c r="AE33" s="34"/>
    </row>
    <row r="34" spans="1:31" s="2" customFormat="1" ht="14.45" customHeight="1">
      <c r="A34" s="34"/>
      <c r="B34" s="35"/>
      <c r="C34" s="34"/>
      <c r="D34" s="34"/>
      <c r="E34" s="29" t="s">
        <v>43</v>
      </c>
      <c r="F34" s="97">
        <f>ROUND((SUM(BF98:BF756)),  2)</f>
        <v>0</v>
      </c>
      <c r="G34" s="34"/>
      <c r="H34" s="34"/>
      <c r="I34" s="98">
        <v>0.15</v>
      </c>
      <c r="J34" s="97">
        <f>ROUND(((SUM(BF98:BF756))*I34),  2)</f>
        <v>0</v>
      </c>
      <c r="K34" s="34"/>
      <c r="L34" s="91"/>
      <c r="S34" s="34"/>
      <c r="T34" s="34"/>
      <c r="U34" s="34"/>
      <c r="V34" s="34"/>
      <c r="W34" s="34"/>
      <c r="X34" s="34"/>
      <c r="Y34" s="34"/>
      <c r="Z34" s="34"/>
      <c r="AA34" s="34"/>
      <c r="AB34" s="34"/>
      <c r="AC34" s="34"/>
      <c r="AD34" s="34"/>
      <c r="AE34" s="34"/>
    </row>
    <row r="35" spans="1:31" s="2" customFormat="1" ht="14.45" hidden="1" customHeight="1">
      <c r="A35" s="34"/>
      <c r="B35" s="35"/>
      <c r="C35" s="34"/>
      <c r="D35" s="34"/>
      <c r="E35" s="29" t="s">
        <v>44</v>
      </c>
      <c r="F35" s="97">
        <f>ROUND((SUM(BG98:BG756)),  2)</f>
        <v>0</v>
      </c>
      <c r="G35" s="34"/>
      <c r="H35" s="34"/>
      <c r="I35" s="98">
        <v>0.21</v>
      </c>
      <c r="J35" s="97">
        <f>0</f>
        <v>0</v>
      </c>
      <c r="K35" s="34"/>
      <c r="L35" s="91"/>
      <c r="S35" s="34"/>
      <c r="T35" s="34"/>
      <c r="U35" s="34"/>
      <c r="V35" s="34"/>
      <c r="W35" s="34"/>
      <c r="X35" s="34"/>
      <c r="Y35" s="34"/>
      <c r="Z35" s="34"/>
      <c r="AA35" s="34"/>
      <c r="AB35" s="34"/>
      <c r="AC35" s="34"/>
      <c r="AD35" s="34"/>
      <c r="AE35" s="34"/>
    </row>
    <row r="36" spans="1:31" s="2" customFormat="1" ht="14.45" hidden="1" customHeight="1">
      <c r="A36" s="34"/>
      <c r="B36" s="35"/>
      <c r="C36" s="34"/>
      <c r="D36" s="34"/>
      <c r="E36" s="29" t="s">
        <v>45</v>
      </c>
      <c r="F36" s="97">
        <f>ROUND((SUM(BH98:BH756)),  2)</f>
        <v>0</v>
      </c>
      <c r="G36" s="34"/>
      <c r="H36" s="34"/>
      <c r="I36" s="98">
        <v>0.15</v>
      </c>
      <c r="J36" s="97">
        <f>0</f>
        <v>0</v>
      </c>
      <c r="K36" s="34"/>
      <c r="L36" s="91"/>
      <c r="S36" s="34"/>
      <c r="T36" s="34"/>
      <c r="U36" s="34"/>
      <c r="V36" s="34"/>
      <c r="W36" s="34"/>
      <c r="X36" s="34"/>
      <c r="Y36" s="34"/>
      <c r="Z36" s="34"/>
      <c r="AA36" s="34"/>
      <c r="AB36" s="34"/>
      <c r="AC36" s="34"/>
      <c r="AD36" s="34"/>
      <c r="AE36" s="34"/>
    </row>
    <row r="37" spans="1:31" s="2" customFormat="1" ht="14.45" hidden="1" customHeight="1">
      <c r="A37" s="34"/>
      <c r="B37" s="35"/>
      <c r="C37" s="34"/>
      <c r="D37" s="34"/>
      <c r="E37" s="29" t="s">
        <v>46</v>
      </c>
      <c r="F37" s="97">
        <f>ROUND((SUM(BI98:BI756)),  2)</f>
        <v>0</v>
      </c>
      <c r="G37" s="34"/>
      <c r="H37" s="34"/>
      <c r="I37" s="98">
        <v>0</v>
      </c>
      <c r="J37" s="97">
        <f>0</f>
        <v>0</v>
      </c>
      <c r="K37" s="34"/>
      <c r="L37" s="91"/>
      <c r="S37" s="34"/>
      <c r="T37" s="34"/>
      <c r="U37" s="34"/>
      <c r="V37" s="34"/>
      <c r="W37" s="34"/>
      <c r="X37" s="34"/>
      <c r="Y37" s="34"/>
      <c r="Z37" s="34"/>
      <c r="AA37" s="34"/>
      <c r="AB37" s="34"/>
      <c r="AC37" s="34"/>
      <c r="AD37" s="34"/>
      <c r="AE37" s="34"/>
    </row>
    <row r="38" spans="1:31" s="2" customFormat="1" ht="6.95" customHeight="1">
      <c r="A38" s="34"/>
      <c r="B38" s="35"/>
      <c r="C38" s="34"/>
      <c r="D38" s="34"/>
      <c r="E38" s="34"/>
      <c r="F38" s="34"/>
      <c r="G38" s="34"/>
      <c r="H38" s="34"/>
      <c r="I38" s="34"/>
      <c r="J38" s="34"/>
      <c r="K38" s="34"/>
      <c r="L38" s="91"/>
      <c r="S38" s="34"/>
      <c r="T38" s="34"/>
      <c r="U38" s="34"/>
      <c r="V38" s="34"/>
      <c r="W38" s="34"/>
      <c r="X38" s="34"/>
      <c r="Y38" s="34"/>
      <c r="Z38" s="34"/>
      <c r="AA38" s="34"/>
      <c r="AB38" s="34"/>
      <c r="AC38" s="34"/>
      <c r="AD38" s="34"/>
      <c r="AE38" s="34"/>
    </row>
    <row r="39" spans="1:31" s="2" customFormat="1" ht="25.35" customHeight="1">
      <c r="A39" s="34"/>
      <c r="B39" s="35"/>
      <c r="C39" s="99"/>
      <c r="D39" s="100" t="s">
        <v>47</v>
      </c>
      <c r="E39" s="57"/>
      <c r="F39" s="57"/>
      <c r="G39" s="101" t="s">
        <v>48</v>
      </c>
      <c r="H39" s="102" t="s">
        <v>49</v>
      </c>
      <c r="I39" s="57"/>
      <c r="J39" s="103">
        <f>SUM(J30:J37)</f>
        <v>0</v>
      </c>
      <c r="K39" s="104"/>
      <c r="L39" s="91"/>
      <c r="S39" s="34"/>
      <c r="T39" s="34"/>
      <c r="U39" s="34"/>
      <c r="V39" s="34"/>
      <c r="W39" s="34"/>
      <c r="X39" s="34"/>
      <c r="Y39" s="34"/>
      <c r="Z39" s="34"/>
      <c r="AA39" s="34"/>
      <c r="AB39" s="34"/>
      <c r="AC39" s="34"/>
      <c r="AD39" s="34"/>
      <c r="AE39" s="34"/>
    </row>
    <row r="40" spans="1:31" s="2" customFormat="1" ht="14.45" customHeight="1">
      <c r="A40" s="34"/>
      <c r="B40" s="44"/>
      <c r="C40" s="45"/>
      <c r="D40" s="45"/>
      <c r="E40" s="45"/>
      <c r="F40" s="45"/>
      <c r="G40" s="45"/>
      <c r="H40" s="45"/>
      <c r="I40" s="45"/>
      <c r="J40" s="45"/>
      <c r="K40" s="45"/>
      <c r="L40" s="91"/>
      <c r="S40" s="34"/>
      <c r="T40" s="34"/>
      <c r="U40" s="34"/>
      <c r="V40" s="34"/>
      <c r="W40" s="34"/>
      <c r="X40" s="34"/>
      <c r="Y40" s="34"/>
      <c r="Z40" s="34"/>
      <c r="AA40" s="34"/>
      <c r="AB40" s="34"/>
      <c r="AC40" s="34"/>
      <c r="AD40" s="34"/>
      <c r="AE40" s="34"/>
    </row>
    <row r="44" spans="1:31" s="2" customFormat="1" ht="6.95" customHeight="1">
      <c r="A44" s="34"/>
      <c r="B44" s="46"/>
      <c r="C44" s="47"/>
      <c r="D44" s="47"/>
      <c r="E44" s="47"/>
      <c r="F44" s="47"/>
      <c r="G44" s="47"/>
      <c r="H44" s="47"/>
      <c r="I44" s="47"/>
      <c r="J44" s="47"/>
      <c r="K44" s="47"/>
      <c r="L44" s="91"/>
      <c r="S44" s="34"/>
      <c r="T44" s="34"/>
      <c r="U44" s="34"/>
      <c r="V44" s="34"/>
      <c r="W44" s="34"/>
      <c r="X44" s="34"/>
      <c r="Y44" s="34"/>
      <c r="Z44" s="34"/>
      <c r="AA44" s="34"/>
      <c r="AB44" s="34"/>
      <c r="AC44" s="34"/>
      <c r="AD44" s="34"/>
      <c r="AE44" s="34"/>
    </row>
    <row r="45" spans="1:31" s="2" customFormat="1" ht="24.95" customHeight="1">
      <c r="A45" s="34"/>
      <c r="B45" s="35"/>
      <c r="C45" s="23" t="s">
        <v>93</v>
      </c>
      <c r="D45" s="34"/>
      <c r="E45" s="34"/>
      <c r="F45" s="34"/>
      <c r="G45" s="34"/>
      <c r="H45" s="34"/>
      <c r="I45" s="34"/>
      <c r="J45" s="34"/>
      <c r="K45" s="34"/>
      <c r="L45" s="91"/>
      <c r="S45" s="34"/>
      <c r="T45" s="34"/>
      <c r="U45" s="34"/>
      <c r="V45" s="34"/>
      <c r="W45" s="34"/>
      <c r="X45" s="34"/>
      <c r="Y45" s="34"/>
      <c r="Z45" s="34"/>
      <c r="AA45" s="34"/>
      <c r="AB45" s="34"/>
      <c r="AC45" s="34"/>
      <c r="AD45" s="34"/>
      <c r="AE45" s="34"/>
    </row>
    <row r="46" spans="1:31" s="2" customFormat="1" ht="6.95" customHeight="1">
      <c r="A46" s="34"/>
      <c r="B46" s="35"/>
      <c r="C46" s="34"/>
      <c r="D46" s="34"/>
      <c r="E46" s="34"/>
      <c r="F46" s="34"/>
      <c r="G46" s="34"/>
      <c r="H46" s="34"/>
      <c r="I46" s="34"/>
      <c r="J46" s="34"/>
      <c r="K46" s="34"/>
      <c r="L46" s="91"/>
      <c r="S46" s="34"/>
      <c r="T46" s="34"/>
      <c r="U46" s="34"/>
      <c r="V46" s="34"/>
      <c r="W46" s="34"/>
      <c r="X46" s="34"/>
      <c r="Y46" s="34"/>
      <c r="Z46" s="34"/>
      <c r="AA46" s="34"/>
      <c r="AB46" s="34"/>
      <c r="AC46" s="34"/>
      <c r="AD46" s="34"/>
      <c r="AE46" s="34"/>
    </row>
    <row r="47" spans="1:31" s="2" customFormat="1" ht="12" customHeight="1">
      <c r="A47" s="34"/>
      <c r="B47" s="35"/>
      <c r="C47" s="29" t="s">
        <v>17</v>
      </c>
      <c r="D47" s="34"/>
      <c r="E47" s="34"/>
      <c r="F47" s="34"/>
      <c r="G47" s="34"/>
      <c r="H47" s="34"/>
      <c r="I47" s="34"/>
      <c r="J47" s="34"/>
      <c r="K47" s="34"/>
      <c r="L47" s="91"/>
      <c r="S47" s="34"/>
      <c r="T47" s="34"/>
      <c r="U47" s="34"/>
      <c r="V47" s="34"/>
      <c r="W47" s="34"/>
      <c r="X47" s="34"/>
      <c r="Y47" s="34"/>
      <c r="Z47" s="34"/>
      <c r="AA47" s="34"/>
      <c r="AB47" s="34"/>
      <c r="AC47" s="34"/>
      <c r="AD47" s="34"/>
      <c r="AE47" s="34"/>
    </row>
    <row r="48" spans="1:31" s="2" customFormat="1" ht="16.5" customHeight="1">
      <c r="A48" s="34"/>
      <c r="B48" s="35"/>
      <c r="C48" s="34"/>
      <c r="D48" s="34"/>
      <c r="E48" s="326" t="str">
        <f>E7</f>
        <v>Objekt šaten Sokol Křemže kopaná z. s.</v>
      </c>
      <c r="F48" s="327"/>
      <c r="G48" s="327"/>
      <c r="H48" s="327"/>
      <c r="I48" s="34"/>
      <c r="J48" s="34"/>
      <c r="K48" s="34"/>
      <c r="L48" s="91"/>
      <c r="S48" s="34"/>
      <c r="T48" s="34"/>
      <c r="U48" s="34"/>
      <c r="V48" s="34"/>
      <c r="W48" s="34"/>
      <c r="X48" s="34"/>
      <c r="Y48" s="34"/>
      <c r="Z48" s="34"/>
      <c r="AA48" s="34"/>
      <c r="AB48" s="34"/>
      <c r="AC48" s="34"/>
      <c r="AD48" s="34"/>
      <c r="AE48" s="34"/>
    </row>
    <row r="49" spans="1:47" s="2" customFormat="1" ht="12" customHeight="1">
      <c r="A49" s="34"/>
      <c r="B49" s="35"/>
      <c r="C49" s="29" t="s">
        <v>91</v>
      </c>
      <c r="D49" s="34"/>
      <c r="E49" s="34"/>
      <c r="F49" s="34"/>
      <c r="G49" s="34"/>
      <c r="H49" s="34"/>
      <c r="I49" s="34"/>
      <c r="J49" s="34"/>
      <c r="K49" s="34"/>
      <c r="L49" s="91"/>
      <c r="S49" s="34"/>
      <c r="T49" s="34"/>
      <c r="U49" s="34"/>
      <c r="V49" s="34"/>
      <c r="W49" s="34"/>
      <c r="X49" s="34"/>
      <c r="Y49" s="34"/>
      <c r="Z49" s="34"/>
      <c r="AA49" s="34"/>
      <c r="AB49" s="34"/>
      <c r="AC49" s="34"/>
      <c r="AD49" s="34"/>
      <c r="AE49" s="34"/>
    </row>
    <row r="50" spans="1:47" s="2" customFormat="1" ht="16.5" customHeight="1">
      <c r="A50" s="34"/>
      <c r="B50" s="35"/>
      <c r="C50" s="34"/>
      <c r="D50" s="34"/>
      <c r="E50" s="288" t="str">
        <f>E9</f>
        <v>12 - Stavební část- 2.etapa</v>
      </c>
      <c r="F50" s="328"/>
      <c r="G50" s="328"/>
      <c r="H50" s="328"/>
      <c r="I50" s="34"/>
      <c r="J50" s="34"/>
      <c r="K50" s="34"/>
      <c r="L50" s="91"/>
      <c r="S50" s="34"/>
      <c r="T50" s="34"/>
      <c r="U50" s="34"/>
      <c r="V50" s="34"/>
      <c r="W50" s="34"/>
      <c r="X50" s="34"/>
      <c r="Y50" s="34"/>
      <c r="Z50" s="34"/>
      <c r="AA50" s="34"/>
      <c r="AB50" s="34"/>
      <c r="AC50" s="34"/>
      <c r="AD50" s="34"/>
      <c r="AE50" s="34"/>
    </row>
    <row r="51" spans="1:47" s="2" customFormat="1" ht="6.95" customHeight="1">
      <c r="A51" s="34"/>
      <c r="B51" s="35"/>
      <c r="C51" s="34"/>
      <c r="D51" s="34"/>
      <c r="E51" s="34"/>
      <c r="F51" s="34"/>
      <c r="G51" s="34"/>
      <c r="H51" s="34"/>
      <c r="I51" s="34"/>
      <c r="J51" s="34"/>
      <c r="K51" s="34"/>
      <c r="L51" s="91"/>
      <c r="S51" s="34"/>
      <c r="T51" s="34"/>
      <c r="U51" s="34"/>
      <c r="V51" s="34"/>
      <c r="W51" s="34"/>
      <c r="X51" s="34"/>
      <c r="Y51" s="34"/>
      <c r="Z51" s="34"/>
      <c r="AA51" s="34"/>
      <c r="AB51" s="34"/>
      <c r="AC51" s="34"/>
      <c r="AD51" s="34"/>
      <c r="AE51" s="34"/>
    </row>
    <row r="52" spans="1:47" s="2" customFormat="1" ht="12" customHeight="1">
      <c r="A52" s="34"/>
      <c r="B52" s="35"/>
      <c r="C52" s="29" t="s">
        <v>21</v>
      </c>
      <c r="D52" s="34"/>
      <c r="E52" s="34"/>
      <c r="F52" s="27" t="str">
        <f>F12</f>
        <v xml:space="preserve"> </v>
      </c>
      <c r="G52" s="34"/>
      <c r="H52" s="34"/>
      <c r="I52" s="29" t="s">
        <v>23</v>
      </c>
      <c r="J52" s="52" t="str">
        <f>IF(J12="","",J12)</f>
        <v>17. 2. 2023</v>
      </c>
      <c r="K52" s="34"/>
      <c r="L52" s="91"/>
      <c r="S52" s="34"/>
      <c r="T52" s="34"/>
      <c r="U52" s="34"/>
      <c r="V52" s="34"/>
      <c r="W52" s="34"/>
      <c r="X52" s="34"/>
      <c r="Y52" s="34"/>
      <c r="Z52" s="34"/>
      <c r="AA52" s="34"/>
      <c r="AB52" s="34"/>
      <c r="AC52" s="34"/>
      <c r="AD52" s="34"/>
      <c r="AE52" s="34"/>
    </row>
    <row r="53" spans="1:47" s="2" customFormat="1" ht="6.95" customHeight="1">
      <c r="A53" s="34"/>
      <c r="B53" s="35"/>
      <c r="C53" s="34"/>
      <c r="D53" s="34"/>
      <c r="E53" s="34"/>
      <c r="F53" s="34"/>
      <c r="G53" s="34"/>
      <c r="H53" s="34"/>
      <c r="I53" s="34"/>
      <c r="J53" s="34"/>
      <c r="K53" s="34"/>
      <c r="L53" s="91"/>
      <c r="S53" s="34"/>
      <c r="T53" s="34"/>
      <c r="U53" s="34"/>
      <c r="V53" s="34"/>
      <c r="W53" s="34"/>
      <c r="X53" s="34"/>
      <c r="Y53" s="34"/>
      <c r="Z53" s="34"/>
      <c r="AA53" s="34"/>
      <c r="AB53" s="34"/>
      <c r="AC53" s="34"/>
      <c r="AD53" s="34"/>
      <c r="AE53" s="34"/>
    </row>
    <row r="54" spans="1:47" s="2" customFormat="1" ht="15.2" customHeight="1">
      <c r="A54" s="34"/>
      <c r="B54" s="35"/>
      <c r="C54" s="29" t="s">
        <v>25</v>
      </c>
      <c r="D54" s="34"/>
      <c r="E54" s="34"/>
      <c r="F54" s="27" t="str">
        <f>E15</f>
        <v xml:space="preserve">Sokol Křemže kopaná z.s., </v>
      </c>
      <c r="G54" s="34"/>
      <c r="H54" s="34"/>
      <c r="I54" s="29" t="s">
        <v>31</v>
      </c>
      <c r="J54" s="32" t="str">
        <f>E21</f>
        <v xml:space="preserve">A1 SPOL. S R.O. </v>
      </c>
      <c r="K54" s="34"/>
      <c r="L54" s="91"/>
      <c r="S54" s="34"/>
      <c r="T54" s="34"/>
      <c r="U54" s="34"/>
      <c r="V54" s="34"/>
      <c r="W54" s="34"/>
      <c r="X54" s="34"/>
      <c r="Y54" s="34"/>
      <c r="Z54" s="34"/>
      <c r="AA54" s="34"/>
      <c r="AB54" s="34"/>
      <c r="AC54" s="34"/>
      <c r="AD54" s="34"/>
      <c r="AE54" s="34"/>
    </row>
    <row r="55" spans="1:47" s="2" customFormat="1" ht="15.2" customHeight="1">
      <c r="A55" s="34"/>
      <c r="B55" s="35"/>
      <c r="C55" s="29" t="s">
        <v>29</v>
      </c>
      <c r="D55" s="34"/>
      <c r="E55" s="34"/>
      <c r="F55" s="27" t="str">
        <f>IF(E18="","",E18)</f>
        <v>Vyplň údaj</v>
      </c>
      <c r="G55" s="34"/>
      <c r="H55" s="34"/>
      <c r="I55" s="29" t="s">
        <v>34</v>
      </c>
      <c r="J55" s="32" t="str">
        <f>E24</f>
        <v xml:space="preserve"> </v>
      </c>
      <c r="K55" s="34"/>
      <c r="L55" s="91"/>
      <c r="S55" s="34"/>
      <c r="T55" s="34"/>
      <c r="U55" s="34"/>
      <c r="V55" s="34"/>
      <c r="W55" s="34"/>
      <c r="X55" s="34"/>
      <c r="Y55" s="34"/>
      <c r="Z55" s="34"/>
      <c r="AA55" s="34"/>
      <c r="AB55" s="34"/>
      <c r="AC55" s="34"/>
      <c r="AD55" s="34"/>
      <c r="AE55" s="34"/>
    </row>
    <row r="56" spans="1:47" s="2" customFormat="1" ht="10.35" customHeight="1">
      <c r="A56" s="34"/>
      <c r="B56" s="35"/>
      <c r="C56" s="34"/>
      <c r="D56" s="34"/>
      <c r="E56" s="34"/>
      <c r="F56" s="34"/>
      <c r="G56" s="34"/>
      <c r="H56" s="34"/>
      <c r="I56" s="34"/>
      <c r="J56" s="34"/>
      <c r="K56" s="34"/>
      <c r="L56" s="91"/>
      <c r="S56" s="34"/>
      <c r="T56" s="34"/>
      <c r="U56" s="34"/>
      <c r="V56" s="34"/>
      <c r="W56" s="34"/>
      <c r="X56" s="34"/>
      <c r="Y56" s="34"/>
      <c r="Z56" s="34"/>
      <c r="AA56" s="34"/>
      <c r="AB56" s="34"/>
      <c r="AC56" s="34"/>
      <c r="AD56" s="34"/>
      <c r="AE56" s="34"/>
    </row>
    <row r="57" spans="1:47" s="2" customFormat="1" ht="29.25" customHeight="1">
      <c r="A57" s="34"/>
      <c r="B57" s="35"/>
      <c r="C57" s="105" t="s">
        <v>94</v>
      </c>
      <c r="D57" s="99"/>
      <c r="E57" s="99"/>
      <c r="F57" s="99"/>
      <c r="G57" s="99"/>
      <c r="H57" s="99"/>
      <c r="I57" s="99"/>
      <c r="J57" s="106" t="s">
        <v>95</v>
      </c>
      <c r="K57" s="99"/>
      <c r="L57" s="91"/>
      <c r="S57" s="34"/>
      <c r="T57" s="34"/>
      <c r="U57" s="34"/>
      <c r="V57" s="34"/>
      <c r="W57" s="34"/>
      <c r="X57" s="34"/>
      <c r="Y57" s="34"/>
      <c r="Z57" s="34"/>
      <c r="AA57" s="34"/>
      <c r="AB57" s="34"/>
      <c r="AC57" s="34"/>
      <c r="AD57" s="34"/>
      <c r="AE57" s="34"/>
    </row>
    <row r="58" spans="1:47" s="2" customFormat="1" ht="10.35" customHeight="1">
      <c r="A58" s="34"/>
      <c r="B58" s="35"/>
      <c r="C58" s="34"/>
      <c r="D58" s="34"/>
      <c r="E58" s="34"/>
      <c r="F58" s="34"/>
      <c r="G58" s="34"/>
      <c r="H58" s="34"/>
      <c r="I58" s="34"/>
      <c r="J58" s="34"/>
      <c r="K58" s="34"/>
      <c r="L58" s="91"/>
      <c r="S58" s="34"/>
      <c r="T58" s="34"/>
      <c r="U58" s="34"/>
      <c r="V58" s="34"/>
      <c r="W58" s="34"/>
      <c r="X58" s="34"/>
      <c r="Y58" s="34"/>
      <c r="Z58" s="34"/>
      <c r="AA58" s="34"/>
      <c r="AB58" s="34"/>
      <c r="AC58" s="34"/>
      <c r="AD58" s="34"/>
      <c r="AE58" s="34"/>
    </row>
    <row r="59" spans="1:47" s="2" customFormat="1" ht="22.9" customHeight="1">
      <c r="A59" s="34"/>
      <c r="B59" s="35"/>
      <c r="C59" s="107" t="s">
        <v>69</v>
      </c>
      <c r="D59" s="34"/>
      <c r="E59" s="34"/>
      <c r="F59" s="34"/>
      <c r="G59" s="34"/>
      <c r="H59" s="34"/>
      <c r="I59" s="34"/>
      <c r="J59" s="68">
        <f>J98</f>
        <v>0</v>
      </c>
      <c r="K59" s="34"/>
      <c r="L59" s="91"/>
      <c r="S59" s="34"/>
      <c r="T59" s="34"/>
      <c r="U59" s="34"/>
      <c r="V59" s="34"/>
      <c r="W59" s="34"/>
      <c r="X59" s="34"/>
      <c r="Y59" s="34"/>
      <c r="Z59" s="34"/>
      <c r="AA59" s="34"/>
      <c r="AB59" s="34"/>
      <c r="AC59" s="34"/>
      <c r="AD59" s="34"/>
      <c r="AE59" s="34"/>
      <c r="AU59" s="19" t="s">
        <v>96</v>
      </c>
    </row>
    <row r="60" spans="1:47" s="9" customFormat="1" ht="24.95" customHeight="1">
      <c r="B60" s="108"/>
      <c r="D60" s="109" t="s">
        <v>97</v>
      </c>
      <c r="E60" s="110"/>
      <c r="F60" s="110"/>
      <c r="G60" s="110"/>
      <c r="H60" s="110"/>
      <c r="I60" s="110"/>
      <c r="J60" s="111">
        <f>J99</f>
        <v>0</v>
      </c>
      <c r="L60" s="108"/>
    </row>
    <row r="61" spans="1:47" s="10" customFormat="1" ht="19.899999999999999" customHeight="1">
      <c r="B61" s="112"/>
      <c r="D61" s="113" t="s">
        <v>98</v>
      </c>
      <c r="E61" s="114"/>
      <c r="F61" s="114"/>
      <c r="G61" s="114"/>
      <c r="H61" s="114"/>
      <c r="I61" s="114"/>
      <c r="J61" s="115">
        <f>J100</f>
        <v>0</v>
      </c>
      <c r="L61" s="112"/>
    </row>
    <row r="62" spans="1:47" s="10" customFormat="1" ht="14.85" customHeight="1">
      <c r="B62" s="112"/>
      <c r="D62" s="113" t="s">
        <v>99</v>
      </c>
      <c r="E62" s="114"/>
      <c r="F62" s="114"/>
      <c r="G62" s="114"/>
      <c r="H62" s="114"/>
      <c r="I62" s="114"/>
      <c r="J62" s="115">
        <f>J101</f>
        <v>0</v>
      </c>
      <c r="L62" s="112"/>
    </row>
    <row r="63" spans="1:47" s="10" customFormat="1" ht="14.85" customHeight="1">
      <c r="B63" s="112"/>
      <c r="D63" s="113" t="s">
        <v>100</v>
      </c>
      <c r="E63" s="114"/>
      <c r="F63" s="114"/>
      <c r="G63" s="114"/>
      <c r="H63" s="114"/>
      <c r="I63" s="114"/>
      <c r="J63" s="115">
        <f>J300</f>
        <v>0</v>
      </c>
      <c r="L63" s="112"/>
    </row>
    <row r="64" spans="1:47" s="10" customFormat="1" ht="14.85" customHeight="1">
      <c r="B64" s="112"/>
      <c r="D64" s="113" t="s">
        <v>101</v>
      </c>
      <c r="E64" s="114"/>
      <c r="F64" s="114"/>
      <c r="G64" s="114"/>
      <c r="H64" s="114"/>
      <c r="I64" s="114"/>
      <c r="J64" s="115">
        <f>J377</f>
        <v>0</v>
      </c>
      <c r="L64" s="112"/>
    </row>
    <row r="65" spans="1:31" s="10" customFormat="1" ht="19.899999999999999" customHeight="1">
      <c r="B65" s="112"/>
      <c r="D65" s="113" t="s">
        <v>102</v>
      </c>
      <c r="E65" s="114"/>
      <c r="F65" s="114"/>
      <c r="G65" s="114"/>
      <c r="H65" s="114"/>
      <c r="I65" s="114"/>
      <c r="J65" s="115">
        <f>J450</f>
        <v>0</v>
      </c>
      <c r="L65" s="112"/>
    </row>
    <row r="66" spans="1:31" s="10" customFormat="1" ht="14.85" customHeight="1">
      <c r="B66" s="112"/>
      <c r="D66" s="113" t="s">
        <v>103</v>
      </c>
      <c r="E66" s="114"/>
      <c r="F66" s="114"/>
      <c r="G66" s="114"/>
      <c r="H66" s="114"/>
      <c r="I66" s="114"/>
      <c r="J66" s="115">
        <f>J451</f>
        <v>0</v>
      </c>
      <c r="L66" s="112"/>
    </row>
    <row r="67" spans="1:31" s="10" customFormat="1" ht="14.85" customHeight="1">
      <c r="B67" s="112"/>
      <c r="D67" s="113" t="s">
        <v>104</v>
      </c>
      <c r="E67" s="114"/>
      <c r="F67" s="114"/>
      <c r="G67" s="114"/>
      <c r="H67" s="114"/>
      <c r="I67" s="114"/>
      <c r="J67" s="115">
        <f>J453</f>
        <v>0</v>
      </c>
      <c r="L67" s="112"/>
    </row>
    <row r="68" spans="1:31" s="10" customFormat="1" ht="14.85" customHeight="1">
      <c r="B68" s="112"/>
      <c r="D68" s="113" t="s">
        <v>105</v>
      </c>
      <c r="E68" s="114"/>
      <c r="F68" s="114"/>
      <c r="G68" s="114"/>
      <c r="H68" s="114"/>
      <c r="I68" s="114"/>
      <c r="J68" s="115">
        <f>J461</f>
        <v>0</v>
      </c>
      <c r="L68" s="112"/>
    </row>
    <row r="69" spans="1:31" s="10" customFormat="1" ht="19.899999999999999" customHeight="1">
      <c r="B69" s="112"/>
      <c r="D69" s="113" t="s">
        <v>106</v>
      </c>
      <c r="E69" s="114"/>
      <c r="F69" s="114"/>
      <c r="G69" s="114"/>
      <c r="H69" s="114"/>
      <c r="I69" s="114"/>
      <c r="J69" s="115">
        <f>J471</f>
        <v>0</v>
      </c>
      <c r="L69" s="112"/>
    </row>
    <row r="70" spans="1:31" s="9" customFormat="1" ht="24.95" customHeight="1">
      <c r="B70" s="108"/>
      <c r="D70" s="109" t="s">
        <v>107</v>
      </c>
      <c r="E70" s="110"/>
      <c r="F70" s="110"/>
      <c r="G70" s="110"/>
      <c r="H70" s="110"/>
      <c r="I70" s="110"/>
      <c r="J70" s="111">
        <f>J474</f>
        <v>0</v>
      </c>
      <c r="L70" s="108"/>
    </row>
    <row r="71" spans="1:31" s="10" customFormat="1" ht="19.899999999999999" customHeight="1">
      <c r="B71" s="112"/>
      <c r="D71" s="113" t="s">
        <v>108</v>
      </c>
      <c r="E71" s="114"/>
      <c r="F71" s="114"/>
      <c r="G71" s="114"/>
      <c r="H71" s="114"/>
      <c r="I71" s="114"/>
      <c r="J71" s="115">
        <f>J475</f>
        <v>0</v>
      </c>
      <c r="L71" s="112"/>
    </row>
    <row r="72" spans="1:31" s="10" customFormat="1" ht="19.899999999999999" customHeight="1">
      <c r="B72" s="112"/>
      <c r="D72" s="113" t="s">
        <v>109</v>
      </c>
      <c r="E72" s="114"/>
      <c r="F72" s="114"/>
      <c r="G72" s="114"/>
      <c r="H72" s="114"/>
      <c r="I72" s="114"/>
      <c r="J72" s="115">
        <f>J500</f>
        <v>0</v>
      </c>
      <c r="L72" s="112"/>
    </row>
    <row r="73" spans="1:31" s="10" customFormat="1" ht="19.899999999999999" customHeight="1">
      <c r="B73" s="112"/>
      <c r="D73" s="113" t="s">
        <v>110</v>
      </c>
      <c r="E73" s="114"/>
      <c r="F73" s="114"/>
      <c r="G73" s="114"/>
      <c r="H73" s="114"/>
      <c r="I73" s="114"/>
      <c r="J73" s="115">
        <f>J515</f>
        <v>0</v>
      </c>
      <c r="L73" s="112"/>
    </row>
    <row r="74" spans="1:31" s="10" customFormat="1" ht="19.899999999999999" customHeight="1">
      <c r="B74" s="112"/>
      <c r="D74" s="113" t="s">
        <v>111</v>
      </c>
      <c r="E74" s="114"/>
      <c r="F74" s="114"/>
      <c r="G74" s="114"/>
      <c r="H74" s="114"/>
      <c r="I74" s="114"/>
      <c r="J74" s="115">
        <f>J522</f>
        <v>0</v>
      </c>
      <c r="L74" s="112"/>
    </row>
    <row r="75" spans="1:31" s="10" customFormat="1" ht="19.899999999999999" customHeight="1">
      <c r="B75" s="112"/>
      <c r="D75" s="113" t="s">
        <v>112</v>
      </c>
      <c r="E75" s="114"/>
      <c r="F75" s="114"/>
      <c r="G75" s="114"/>
      <c r="H75" s="114"/>
      <c r="I75" s="114"/>
      <c r="J75" s="115">
        <f>J593</f>
        <v>0</v>
      </c>
      <c r="L75" s="112"/>
    </row>
    <row r="76" spans="1:31" s="10" customFormat="1" ht="19.899999999999999" customHeight="1">
      <c r="B76" s="112"/>
      <c r="D76" s="113" t="s">
        <v>113</v>
      </c>
      <c r="E76" s="114"/>
      <c r="F76" s="114"/>
      <c r="G76" s="114"/>
      <c r="H76" s="114"/>
      <c r="I76" s="114"/>
      <c r="J76" s="115">
        <f>J620</f>
        <v>0</v>
      </c>
      <c r="L76" s="112"/>
    </row>
    <row r="77" spans="1:31" s="10" customFormat="1" ht="19.899999999999999" customHeight="1">
      <c r="B77" s="112"/>
      <c r="D77" s="113" t="s">
        <v>114</v>
      </c>
      <c r="E77" s="114"/>
      <c r="F77" s="114"/>
      <c r="G77" s="114"/>
      <c r="H77" s="114"/>
      <c r="I77" s="114"/>
      <c r="J77" s="115">
        <f>J725</f>
        <v>0</v>
      </c>
      <c r="L77" s="112"/>
    </row>
    <row r="78" spans="1:31" s="10" customFormat="1" ht="19.899999999999999" customHeight="1">
      <c r="B78" s="112"/>
      <c r="D78" s="113" t="s">
        <v>115</v>
      </c>
      <c r="E78" s="114"/>
      <c r="F78" s="114"/>
      <c r="G78" s="114"/>
      <c r="H78" s="114"/>
      <c r="I78" s="114"/>
      <c r="J78" s="115">
        <f>J746</f>
        <v>0</v>
      </c>
      <c r="L78" s="112"/>
    </row>
    <row r="79" spans="1:31" s="2" customFormat="1" ht="21.75" customHeight="1">
      <c r="A79" s="34"/>
      <c r="B79" s="35"/>
      <c r="C79" s="34"/>
      <c r="D79" s="34"/>
      <c r="E79" s="34"/>
      <c r="F79" s="34"/>
      <c r="G79" s="34"/>
      <c r="H79" s="34"/>
      <c r="I79" s="34"/>
      <c r="J79" s="34"/>
      <c r="K79" s="34"/>
      <c r="L79" s="91"/>
      <c r="S79" s="34"/>
      <c r="T79" s="34"/>
      <c r="U79" s="34"/>
      <c r="V79" s="34"/>
      <c r="W79" s="34"/>
      <c r="X79" s="34"/>
      <c r="Y79" s="34"/>
      <c r="Z79" s="34"/>
      <c r="AA79" s="34"/>
      <c r="AB79" s="34"/>
      <c r="AC79" s="34"/>
      <c r="AD79" s="34"/>
      <c r="AE79" s="34"/>
    </row>
    <row r="80" spans="1:31" s="2" customFormat="1" ht="6.95" customHeight="1">
      <c r="A80" s="34"/>
      <c r="B80" s="44"/>
      <c r="C80" s="45"/>
      <c r="D80" s="45"/>
      <c r="E80" s="45"/>
      <c r="F80" s="45"/>
      <c r="G80" s="45"/>
      <c r="H80" s="45"/>
      <c r="I80" s="45"/>
      <c r="J80" s="45"/>
      <c r="K80" s="45"/>
      <c r="L80" s="91"/>
      <c r="S80" s="34"/>
      <c r="T80" s="34"/>
      <c r="U80" s="34"/>
      <c r="V80" s="34"/>
      <c r="W80" s="34"/>
      <c r="X80" s="34"/>
      <c r="Y80" s="34"/>
      <c r="Z80" s="34"/>
      <c r="AA80" s="34"/>
      <c r="AB80" s="34"/>
      <c r="AC80" s="34"/>
      <c r="AD80" s="34"/>
      <c r="AE80" s="34"/>
    </row>
    <row r="84" spans="1:31" s="2" customFormat="1" ht="6.95" customHeight="1">
      <c r="A84" s="34"/>
      <c r="B84" s="46"/>
      <c r="C84" s="47"/>
      <c r="D84" s="47"/>
      <c r="E84" s="47"/>
      <c r="F84" s="47"/>
      <c r="G84" s="47"/>
      <c r="H84" s="47"/>
      <c r="I84" s="47"/>
      <c r="J84" s="47"/>
      <c r="K84" s="47"/>
      <c r="L84" s="91"/>
      <c r="S84" s="34"/>
      <c r="T84" s="34"/>
      <c r="U84" s="34"/>
      <c r="V84" s="34"/>
      <c r="W84" s="34"/>
      <c r="X84" s="34"/>
      <c r="Y84" s="34"/>
      <c r="Z84" s="34"/>
      <c r="AA84" s="34"/>
      <c r="AB84" s="34"/>
      <c r="AC84" s="34"/>
      <c r="AD84" s="34"/>
      <c r="AE84" s="34"/>
    </row>
    <row r="85" spans="1:31" s="2" customFormat="1" ht="24.95" customHeight="1">
      <c r="A85" s="34"/>
      <c r="B85" s="35"/>
      <c r="C85" s="23" t="s">
        <v>116</v>
      </c>
      <c r="D85" s="34"/>
      <c r="E85" s="34"/>
      <c r="F85" s="34"/>
      <c r="G85" s="34"/>
      <c r="H85" s="34"/>
      <c r="I85" s="34"/>
      <c r="J85" s="34"/>
      <c r="K85" s="34"/>
      <c r="L85" s="91"/>
      <c r="S85" s="34"/>
      <c r="T85" s="34"/>
      <c r="U85" s="34"/>
      <c r="V85" s="34"/>
      <c r="W85" s="34"/>
      <c r="X85" s="34"/>
      <c r="Y85" s="34"/>
      <c r="Z85" s="34"/>
      <c r="AA85" s="34"/>
      <c r="AB85" s="34"/>
      <c r="AC85" s="34"/>
      <c r="AD85" s="34"/>
      <c r="AE85" s="34"/>
    </row>
    <row r="86" spans="1:31" s="2" customFormat="1" ht="6.95" customHeight="1">
      <c r="A86" s="34"/>
      <c r="B86" s="35"/>
      <c r="C86" s="34"/>
      <c r="D86" s="34"/>
      <c r="E86" s="34"/>
      <c r="F86" s="34"/>
      <c r="G86" s="34"/>
      <c r="H86" s="34"/>
      <c r="I86" s="34"/>
      <c r="J86" s="34"/>
      <c r="K86" s="34"/>
      <c r="L86" s="91"/>
      <c r="S86" s="34"/>
      <c r="T86" s="34"/>
      <c r="U86" s="34"/>
      <c r="V86" s="34"/>
      <c r="W86" s="34"/>
      <c r="X86" s="34"/>
      <c r="Y86" s="34"/>
      <c r="Z86" s="34"/>
      <c r="AA86" s="34"/>
      <c r="AB86" s="34"/>
      <c r="AC86" s="34"/>
      <c r="AD86" s="34"/>
      <c r="AE86" s="34"/>
    </row>
    <row r="87" spans="1:31" s="2" customFormat="1" ht="12" customHeight="1">
      <c r="A87" s="34"/>
      <c r="B87" s="35"/>
      <c r="C87" s="29" t="s">
        <v>17</v>
      </c>
      <c r="D87" s="34"/>
      <c r="E87" s="34"/>
      <c r="F87" s="34"/>
      <c r="G87" s="34"/>
      <c r="H87" s="34"/>
      <c r="I87" s="34"/>
      <c r="J87" s="34"/>
      <c r="K87" s="34"/>
      <c r="L87" s="91"/>
      <c r="S87" s="34"/>
      <c r="T87" s="34"/>
      <c r="U87" s="34"/>
      <c r="V87" s="34"/>
      <c r="W87" s="34"/>
      <c r="X87" s="34"/>
      <c r="Y87" s="34"/>
      <c r="Z87" s="34"/>
      <c r="AA87" s="34"/>
      <c r="AB87" s="34"/>
      <c r="AC87" s="34"/>
      <c r="AD87" s="34"/>
      <c r="AE87" s="34"/>
    </row>
    <row r="88" spans="1:31" s="2" customFormat="1" ht="16.5" customHeight="1">
      <c r="A88" s="34"/>
      <c r="B88" s="35"/>
      <c r="C88" s="34"/>
      <c r="D88" s="34"/>
      <c r="E88" s="326" t="str">
        <f>E7</f>
        <v>Objekt šaten Sokol Křemže kopaná z. s.</v>
      </c>
      <c r="F88" s="327"/>
      <c r="G88" s="327"/>
      <c r="H88" s="327"/>
      <c r="I88" s="34"/>
      <c r="J88" s="34"/>
      <c r="K88" s="34"/>
      <c r="L88" s="91"/>
      <c r="S88" s="34"/>
      <c r="T88" s="34"/>
      <c r="U88" s="34"/>
      <c r="V88" s="34"/>
      <c r="W88" s="34"/>
      <c r="X88" s="34"/>
      <c r="Y88" s="34"/>
      <c r="Z88" s="34"/>
      <c r="AA88" s="34"/>
      <c r="AB88" s="34"/>
      <c r="AC88" s="34"/>
      <c r="AD88" s="34"/>
      <c r="AE88" s="34"/>
    </row>
    <row r="89" spans="1:31" s="2" customFormat="1" ht="12" customHeight="1">
      <c r="A89" s="34"/>
      <c r="B89" s="35"/>
      <c r="C89" s="29" t="s">
        <v>91</v>
      </c>
      <c r="D89" s="34"/>
      <c r="E89" s="34"/>
      <c r="F89" s="34"/>
      <c r="G89" s="34"/>
      <c r="H89" s="34"/>
      <c r="I89" s="34"/>
      <c r="J89" s="34"/>
      <c r="K89" s="34"/>
      <c r="L89" s="91"/>
      <c r="S89" s="34"/>
      <c r="T89" s="34"/>
      <c r="U89" s="34"/>
      <c r="V89" s="34"/>
      <c r="W89" s="34"/>
      <c r="X89" s="34"/>
      <c r="Y89" s="34"/>
      <c r="Z89" s="34"/>
      <c r="AA89" s="34"/>
      <c r="AB89" s="34"/>
      <c r="AC89" s="34"/>
      <c r="AD89" s="34"/>
      <c r="AE89" s="34"/>
    </row>
    <row r="90" spans="1:31" s="2" customFormat="1" ht="16.5" customHeight="1">
      <c r="A90" s="34"/>
      <c r="B90" s="35"/>
      <c r="C90" s="34"/>
      <c r="D90" s="34"/>
      <c r="E90" s="288" t="str">
        <f>E9</f>
        <v>12 - Stavební část- 2.etapa</v>
      </c>
      <c r="F90" s="328"/>
      <c r="G90" s="328"/>
      <c r="H90" s="328"/>
      <c r="I90" s="34"/>
      <c r="J90" s="34"/>
      <c r="K90" s="34"/>
      <c r="L90" s="91"/>
      <c r="S90" s="34"/>
      <c r="T90" s="34"/>
      <c r="U90" s="34"/>
      <c r="V90" s="34"/>
      <c r="W90" s="34"/>
      <c r="X90" s="34"/>
      <c r="Y90" s="34"/>
      <c r="Z90" s="34"/>
      <c r="AA90" s="34"/>
      <c r="AB90" s="34"/>
      <c r="AC90" s="34"/>
      <c r="AD90" s="34"/>
      <c r="AE90" s="34"/>
    </row>
    <row r="91" spans="1:31" s="2" customFormat="1" ht="6.95" customHeight="1">
      <c r="A91" s="34"/>
      <c r="B91" s="35"/>
      <c r="C91" s="34"/>
      <c r="D91" s="34"/>
      <c r="E91" s="34"/>
      <c r="F91" s="34"/>
      <c r="G91" s="34"/>
      <c r="H91" s="34"/>
      <c r="I91" s="34"/>
      <c r="J91" s="34"/>
      <c r="K91" s="34"/>
      <c r="L91" s="91"/>
      <c r="S91" s="34"/>
      <c r="T91" s="34"/>
      <c r="U91" s="34"/>
      <c r="V91" s="34"/>
      <c r="W91" s="34"/>
      <c r="X91" s="34"/>
      <c r="Y91" s="34"/>
      <c r="Z91" s="34"/>
      <c r="AA91" s="34"/>
      <c r="AB91" s="34"/>
      <c r="AC91" s="34"/>
      <c r="AD91" s="34"/>
      <c r="AE91" s="34"/>
    </row>
    <row r="92" spans="1:31" s="2" customFormat="1" ht="12" customHeight="1">
      <c r="A92" s="34"/>
      <c r="B92" s="35"/>
      <c r="C92" s="29" t="s">
        <v>21</v>
      </c>
      <c r="D92" s="34"/>
      <c r="E92" s="34"/>
      <c r="F92" s="27" t="str">
        <f>F12</f>
        <v xml:space="preserve"> </v>
      </c>
      <c r="G92" s="34"/>
      <c r="H92" s="34"/>
      <c r="I92" s="29" t="s">
        <v>23</v>
      </c>
      <c r="J92" s="52" t="str">
        <f>IF(J12="","",J12)</f>
        <v>17. 2. 2023</v>
      </c>
      <c r="K92" s="34"/>
      <c r="L92" s="91"/>
      <c r="S92" s="34"/>
      <c r="T92" s="34"/>
      <c r="U92" s="34"/>
      <c r="V92" s="34"/>
      <c r="W92" s="34"/>
      <c r="X92" s="34"/>
      <c r="Y92" s="34"/>
      <c r="Z92" s="34"/>
      <c r="AA92" s="34"/>
      <c r="AB92" s="34"/>
      <c r="AC92" s="34"/>
      <c r="AD92" s="34"/>
      <c r="AE92" s="34"/>
    </row>
    <row r="93" spans="1:31" s="2" customFormat="1" ht="6.95" customHeight="1">
      <c r="A93" s="34"/>
      <c r="B93" s="35"/>
      <c r="C93" s="34"/>
      <c r="D93" s="34"/>
      <c r="E93" s="34"/>
      <c r="F93" s="34"/>
      <c r="G93" s="34"/>
      <c r="H93" s="34"/>
      <c r="I93" s="34"/>
      <c r="J93" s="34"/>
      <c r="K93" s="34"/>
      <c r="L93" s="91"/>
      <c r="S93" s="34"/>
      <c r="T93" s="34"/>
      <c r="U93" s="34"/>
      <c r="V93" s="34"/>
      <c r="W93" s="34"/>
      <c r="X93" s="34"/>
      <c r="Y93" s="34"/>
      <c r="Z93" s="34"/>
      <c r="AA93" s="34"/>
      <c r="AB93" s="34"/>
      <c r="AC93" s="34"/>
      <c r="AD93" s="34"/>
      <c r="AE93" s="34"/>
    </row>
    <row r="94" spans="1:31" s="2" customFormat="1" ht="15.2" customHeight="1">
      <c r="A94" s="34"/>
      <c r="B94" s="35"/>
      <c r="C94" s="29" t="s">
        <v>25</v>
      </c>
      <c r="D94" s="34"/>
      <c r="E94" s="34"/>
      <c r="F94" s="27" t="str">
        <f>E15</f>
        <v xml:space="preserve">Sokol Křemže kopaná z.s., </v>
      </c>
      <c r="G94" s="34"/>
      <c r="H94" s="34"/>
      <c r="I94" s="29" t="s">
        <v>31</v>
      </c>
      <c r="J94" s="32" t="str">
        <f>E21</f>
        <v xml:space="preserve">A1 SPOL. S R.O. </v>
      </c>
      <c r="K94" s="34"/>
      <c r="L94" s="91"/>
      <c r="S94" s="34"/>
      <c r="T94" s="34"/>
      <c r="U94" s="34"/>
      <c r="V94" s="34"/>
      <c r="W94" s="34"/>
      <c r="X94" s="34"/>
      <c r="Y94" s="34"/>
      <c r="Z94" s="34"/>
      <c r="AA94" s="34"/>
      <c r="AB94" s="34"/>
      <c r="AC94" s="34"/>
      <c r="AD94" s="34"/>
      <c r="AE94" s="34"/>
    </row>
    <row r="95" spans="1:31" s="2" customFormat="1" ht="15.2" customHeight="1">
      <c r="A95" s="34"/>
      <c r="B95" s="35"/>
      <c r="C95" s="29" t="s">
        <v>29</v>
      </c>
      <c r="D95" s="34"/>
      <c r="E95" s="34"/>
      <c r="F95" s="27" t="str">
        <f>IF(E18="","",E18)</f>
        <v>Vyplň údaj</v>
      </c>
      <c r="G95" s="34"/>
      <c r="H95" s="34"/>
      <c r="I95" s="29" t="s">
        <v>34</v>
      </c>
      <c r="J95" s="32" t="str">
        <f>E24</f>
        <v xml:space="preserve"> </v>
      </c>
      <c r="K95" s="34"/>
      <c r="L95" s="91"/>
      <c r="S95" s="34"/>
      <c r="T95" s="34"/>
      <c r="U95" s="34"/>
      <c r="V95" s="34"/>
      <c r="W95" s="34"/>
      <c r="X95" s="34"/>
      <c r="Y95" s="34"/>
      <c r="Z95" s="34"/>
      <c r="AA95" s="34"/>
      <c r="AB95" s="34"/>
      <c r="AC95" s="34"/>
      <c r="AD95" s="34"/>
      <c r="AE95" s="34"/>
    </row>
    <row r="96" spans="1:31" s="2" customFormat="1" ht="10.35" customHeight="1">
      <c r="A96" s="34"/>
      <c r="B96" s="35"/>
      <c r="C96" s="34"/>
      <c r="D96" s="34"/>
      <c r="E96" s="34"/>
      <c r="F96" s="34"/>
      <c r="G96" s="34"/>
      <c r="H96" s="34"/>
      <c r="I96" s="34"/>
      <c r="J96" s="34"/>
      <c r="K96" s="34"/>
      <c r="L96" s="91"/>
      <c r="S96" s="34"/>
      <c r="T96" s="34"/>
      <c r="U96" s="34"/>
      <c r="V96" s="34"/>
      <c r="W96" s="34"/>
      <c r="X96" s="34"/>
      <c r="Y96" s="34"/>
      <c r="Z96" s="34"/>
      <c r="AA96" s="34"/>
      <c r="AB96" s="34"/>
      <c r="AC96" s="34"/>
      <c r="AD96" s="34"/>
      <c r="AE96" s="34"/>
    </row>
    <row r="97" spans="1:65" s="11" customFormat="1" ht="29.25" customHeight="1">
      <c r="A97" s="116"/>
      <c r="B97" s="117"/>
      <c r="C97" s="118" t="s">
        <v>117</v>
      </c>
      <c r="D97" s="119" t="s">
        <v>56</v>
      </c>
      <c r="E97" s="119" t="s">
        <v>52</v>
      </c>
      <c r="F97" s="119" t="s">
        <v>53</v>
      </c>
      <c r="G97" s="119" t="s">
        <v>118</v>
      </c>
      <c r="H97" s="119" t="s">
        <v>119</v>
      </c>
      <c r="I97" s="119" t="s">
        <v>120</v>
      </c>
      <c r="J97" s="119" t="s">
        <v>95</v>
      </c>
      <c r="K97" s="120" t="s">
        <v>121</v>
      </c>
      <c r="L97" s="121"/>
      <c r="M97" s="59" t="s">
        <v>3</v>
      </c>
      <c r="N97" s="60" t="s">
        <v>41</v>
      </c>
      <c r="O97" s="60" t="s">
        <v>122</v>
      </c>
      <c r="P97" s="60" t="s">
        <v>123</v>
      </c>
      <c r="Q97" s="60" t="s">
        <v>124</v>
      </c>
      <c r="R97" s="60" t="s">
        <v>125</v>
      </c>
      <c r="S97" s="60" t="s">
        <v>126</v>
      </c>
      <c r="T97" s="61" t="s">
        <v>127</v>
      </c>
      <c r="U97" s="116"/>
      <c r="V97" s="116"/>
      <c r="W97" s="116"/>
      <c r="X97" s="116"/>
      <c r="Y97" s="116"/>
      <c r="Z97" s="116"/>
      <c r="AA97" s="116"/>
      <c r="AB97" s="116"/>
      <c r="AC97" s="116"/>
      <c r="AD97" s="116"/>
      <c r="AE97" s="116"/>
    </row>
    <row r="98" spans="1:65" s="2" customFormat="1" ht="22.9" customHeight="1">
      <c r="A98" s="34"/>
      <c r="B98" s="35"/>
      <c r="C98" s="66" t="s">
        <v>128</v>
      </c>
      <c r="D98" s="34"/>
      <c r="E98" s="34"/>
      <c r="F98" s="34"/>
      <c r="G98" s="34"/>
      <c r="H98" s="34"/>
      <c r="I98" s="34"/>
      <c r="J98" s="122">
        <f>BK98</f>
        <v>0</v>
      </c>
      <c r="K98" s="34"/>
      <c r="L98" s="35"/>
      <c r="M98" s="62"/>
      <c r="N98" s="53"/>
      <c r="O98" s="63"/>
      <c r="P98" s="123">
        <f>P99+P474</f>
        <v>0</v>
      </c>
      <c r="Q98" s="63"/>
      <c r="R98" s="123">
        <f>R99+R474</f>
        <v>97.958168639999997</v>
      </c>
      <c r="S98" s="63"/>
      <c r="T98" s="124">
        <f>T99+T474</f>
        <v>2.4002059999999999E-2</v>
      </c>
      <c r="U98" s="34"/>
      <c r="V98" s="34"/>
      <c r="W98" s="34"/>
      <c r="X98" s="34"/>
      <c r="Y98" s="34"/>
      <c r="Z98" s="34"/>
      <c r="AA98" s="34"/>
      <c r="AB98" s="34"/>
      <c r="AC98" s="34"/>
      <c r="AD98" s="34"/>
      <c r="AE98" s="34"/>
      <c r="AT98" s="19" t="s">
        <v>70</v>
      </c>
      <c r="AU98" s="19" t="s">
        <v>96</v>
      </c>
      <c r="BK98" s="125">
        <f>BK99+BK474</f>
        <v>0</v>
      </c>
    </row>
    <row r="99" spans="1:65" s="12" customFormat="1" ht="25.9" customHeight="1">
      <c r="B99" s="126"/>
      <c r="D99" s="127" t="s">
        <v>70</v>
      </c>
      <c r="E99" s="128" t="s">
        <v>129</v>
      </c>
      <c r="F99" s="128" t="s">
        <v>130</v>
      </c>
      <c r="I99" s="129"/>
      <c r="J99" s="130">
        <f>BK99</f>
        <v>0</v>
      </c>
      <c r="L99" s="126"/>
      <c r="M99" s="131"/>
      <c r="N99" s="132"/>
      <c r="O99" s="132"/>
      <c r="P99" s="133">
        <f>P100+P450+P471</f>
        <v>0</v>
      </c>
      <c r="Q99" s="132"/>
      <c r="R99" s="133">
        <f>R100+R450+R471</f>
        <v>76.761264049999994</v>
      </c>
      <c r="S99" s="132"/>
      <c r="T99" s="134">
        <f>T100+T450+T471</f>
        <v>2.4002059999999999E-2</v>
      </c>
      <c r="AR99" s="127" t="s">
        <v>15</v>
      </c>
      <c r="AT99" s="135" t="s">
        <v>70</v>
      </c>
      <c r="AU99" s="135" t="s">
        <v>71</v>
      </c>
      <c r="AY99" s="127" t="s">
        <v>131</v>
      </c>
      <c r="BK99" s="136">
        <f>BK100+BK450+BK471</f>
        <v>0</v>
      </c>
    </row>
    <row r="100" spans="1:65" s="12" customFormat="1" ht="22.9" customHeight="1">
      <c r="B100" s="126"/>
      <c r="D100" s="127" t="s">
        <v>70</v>
      </c>
      <c r="E100" s="137" t="s">
        <v>132</v>
      </c>
      <c r="F100" s="137" t="s">
        <v>133</v>
      </c>
      <c r="I100" s="129"/>
      <c r="J100" s="138">
        <f>BK100</f>
        <v>0</v>
      </c>
      <c r="L100" s="126"/>
      <c r="M100" s="131"/>
      <c r="N100" s="132"/>
      <c r="O100" s="132"/>
      <c r="P100" s="133">
        <f>P101+P300+P377</f>
        <v>0</v>
      </c>
      <c r="Q100" s="132"/>
      <c r="R100" s="133">
        <f>R101+R300+R377</f>
        <v>76.693188049999989</v>
      </c>
      <c r="S100" s="132"/>
      <c r="T100" s="134">
        <f>T101+T300+T377</f>
        <v>2.4002059999999999E-2</v>
      </c>
      <c r="AR100" s="127" t="s">
        <v>15</v>
      </c>
      <c r="AT100" s="135" t="s">
        <v>70</v>
      </c>
      <c r="AU100" s="135" t="s">
        <v>15</v>
      </c>
      <c r="AY100" s="127" t="s">
        <v>131</v>
      </c>
      <c r="BK100" s="136">
        <f>BK101+BK300+BK377</f>
        <v>0</v>
      </c>
    </row>
    <row r="101" spans="1:65" s="12" customFormat="1" ht="20.85" customHeight="1">
      <c r="B101" s="126"/>
      <c r="D101" s="127" t="s">
        <v>70</v>
      </c>
      <c r="E101" s="137" t="s">
        <v>134</v>
      </c>
      <c r="F101" s="137" t="s">
        <v>135</v>
      </c>
      <c r="I101" s="129"/>
      <c r="J101" s="138">
        <f>BK101</f>
        <v>0</v>
      </c>
      <c r="L101" s="126"/>
      <c r="M101" s="131"/>
      <c r="N101" s="132"/>
      <c r="O101" s="132"/>
      <c r="P101" s="133">
        <f>SUM(P102:P299)</f>
        <v>0</v>
      </c>
      <c r="Q101" s="132"/>
      <c r="R101" s="133">
        <f>SUM(R102:R299)</f>
        <v>17.41623075</v>
      </c>
      <c r="S101" s="132"/>
      <c r="T101" s="134">
        <f>SUM(T102:T299)</f>
        <v>2.355703E-2</v>
      </c>
      <c r="AR101" s="127" t="s">
        <v>15</v>
      </c>
      <c r="AT101" s="135" t="s">
        <v>70</v>
      </c>
      <c r="AU101" s="135" t="s">
        <v>80</v>
      </c>
      <c r="AY101" s="127" t="s">
        <v>131</v>
      </c>
      <c r="BK101" s="136">
        <f>SUM(BK102:BK299)</f>
        <v>0</v>
      </c>
    </row>
    <row r="102" spans="1:65" s="2" customFormat="1" ht="24.2" customHeight="1">
      <c r="A102" s="34"/>
      <c r="B102" s="139"/>
      <c r="C102" s="140" t="s">
        <v>15</v>
      </c>
      <c r="D102" s="140" t="s">
        <v>136</v>
      </c>
      <c r="E102" s="141" t="s">
        <v>137</v>
      </c>
      <c r="F102" s="142" t="s">
        <v>138</v>
      </c>
      <c r="G102" s="143" t="s">
        <v>139</v>
      </c>
      <c r="H102" s="144">
        <v>182.34</v>
      </c>
      <c r="I102" s="145"/>
      <c r="J102" s="146">
        <f>ROUND(I102*H102,2)</f>
        <v>0</v>
      </c>
      <c r="K102" s="142" t="s">
        <v>140</v>
      </c>
      <c r="L102" s="35"/>
      <c r="M102" s="147" t="s">
        <v>3</v>
      </c>
      <c r="N102" s="148" t="s">
        <v>42</v>
      </c>
      <c r="O102" s="55"/>
      <c r="P102" s="149">
        <f>O102*H102</f>
        <v>0</v>
      </c>
      <c r="Q102" s="149">
        <v>2.5999999999999998E-4</v>
      </c>
      <c r="R102" s="149">
        <f>Q102*H102</f>
        <v>4.7408399999999996E-2</v>
      </c>
      <c r="S102" s="149">
        <v>0</v>
      </c>
      <c r="T102" s="150">
        <f>S102*H102</f>
        <v>0</v>
      </c>
      <c r="U102" s="34"/>
      <c r="V102" s="34"/>
      <c r="W102" s="34"/>
      <c r="X102" s="34"/>
      <c r="Y102" s="34"/>
      <c r="Z102" s="34"/>
      <c r="AA102" s="34"/>
      <c r="AB102" s="34"/>
      <c r="AC102" s="34"/>
      <c r="AD102" s="34"/>
      <c r="AE102" s="34"/>
      <c r="AR102" s="151" t="s">
        <v>141</v>
      </c>
      <c r="AT102" s="151" t="s">
        <v>136</v>
      </c>
      <c r="AU102" s="151" t="s">
        <v>84</v>
      </c>
      <c r="AY102" s="19" t="s">
        <v>131</v>
      </c>
      <c r="BE102" s="152">
        <f>IF(N102="základní",J102,0)</f>
        <v>0</v>
      </c>
      <c r="BF102" s="152">
        <f>IF(N102="snížená",J102,0)</f>
        <v>0</v>
      </c>
      <c r="BG102" s="152">
        <f>IF(N102="zákl. přenesená",J102,0)</f>
        <v>0</v>
      </c>
      <c r="BH102" s="152">
        <f>IF(N102="sníž. přenesená",J102,0)</f>
        <v>0</v>
      </c>
      <c r="BI102" s="152">
        <f>IF(N102="nulová",J102,0)</f>
        <v>0</v>
      </c>
      <c r="BJ102" s="19" t="s">
        <v>15</v>
      </c>
      <c r="BK102" s="152">
        <f>ROUND(I102*H102,2)</f>
        <v>0</v>
      </c>
      <c r="BL102" s="19" t="s">
        <v>141</v>
      </c>
      <c r="BM102" s="151" t="s">
        <v>142</v>
      </c>
    </row>
    <row r="103" spans="1:65" s="2" customFormat="1" ht="11.25">
      <c r="A103" s="34"/>
      <c r="B103" s="35"/>
      <c r="C103" s="34"/>
      <c r="D103" s="153" t="s">
        <v>143</v>
      </c>
      <c r="E103" s="34"/>
      <c r="F103" s="154" t="s">
        <v>144</v>
      </c>
      <c r="G103" s="34"/>
      <c r="H103" s="34"/>
      <c r="I103" s="155"/>
      <c r="J103" s="34"/>
      <c r="K103" s="34"/>
      <c r="L103" s="35"/>
      <c r="M103" s="156"/>
      <c r="N103" s="157"/>
      <c r="O103" s="55"/>
      <c r="P103" s="55"/>
      <c r="Q103" s="55"/>
      <c r="R103" s="55"/>
      <c r="S103" s="55"/>
      <c r="T103" s="56"/>
      <c r="U103" s="34"/>
      <c r="V103" s="34"/>
      <c r="W103" s="34"/>
      <c r="X103" s="34"/>
      <c r="Y103" s="34"/>
      <c r="Z103" s="34"/>
      <c r="AA103" s="34"/>
      <c r="AB103" s="34"/>
      <c r="AC103" s="34"/>
      <c r="AD103" s="34"/>
      <c r="AE103" s="34"/>
      <c r="AT103" s="19" t="s">
        <v>143</v>
      </c>
      <c r="AU103" s="19" t="s">
        <v>84</v>
      </c>
    </row>
    <row r="104" spans="1:65" s="13" customFormat="1" ht="11.25">
      <c r="B104" s="158"/>
      <c r="D104" s="159" t="s">
        <v>145</v>
      </c>
      <c r="E104" s="160" t="s">
        <v>3</v>
      </c>
      <c r="F104" s="161" t="s">
        <v>146</v>
      </c>
      <c r="H104" s="160" t="s">
        <v>3</v>
      </c>
      <c r="I104" s="162"/>
      <c r="L104" s="158"/>
      <c r="M104" s="163"/>
      <c r="N104" s="164"/>
      <c r="O104" s="164"/>
      <c r="P104" s="164"/>
      <c r="Q104" s="164"/>
      <c r="R104" s="164"/>
      <c r="S104" s="164"/>
      <c r="T104" s="165"/>
      <c r="AT104" s="160" t="s">
        <v>145</v>
      </c>
      <c r="AU104" s="160" t="s">
        <v>84</v>
      </c>
      <c r="AV104" s="13" t="s">
        <v>15</v>
      </c>
      <c r="AW104" s="13" t="s">
        <v>33</v>
      </c>
      <c r="AX104" s="13" t="s">
        <v>71</v>
      </c>
      <c r="AY104" s="160" t="s">
        <v>131</v>
      </c>
    </row>
    <row r="105" spans="1:65" s="14" customFormat="1" ht="33.75">
      <c r="B105" s="166"/>
      <c r="D105" s="159" t="s">
        <v>145</v>
      </c>
      <c r="E105" s="167" t="s">
        <v>3</v>
      </c>
      <c r="F105" s="168" t="s">
        <v>147</v>
      </c>
      <c r="H105" s="169">
        <v>182.34</v>
      </c>
      <c r="I105" s="170"/>
      <c r="L105" s="166"/>
      <c r="M105" s="171"/>
      <c r="N105" s="172"/>
      <c r="O105" s="172"/>
      <c r="P105" s="172"/>
      <c r="Q105" s="172"/>
      <c r="R105" s="172"/>
      <c r="S105" s="172"/>
      <c r="T105" s="173"/>
      <c r="AT105" s="167" t="s">
        <v>145</v>
      </c>
      <c r="AU105" s="167" t="s">
        <v>84</v>
      </c>
      <c r="AV105" s="14" t="s">
        <v>80</v>
      </c>
      <c r="AW105" s="14" t="s">
        <v>33</v>
      </c>
      <c r="AX105" s="14" t="s">
        <v>71</v>
      </c>
      <c r="AY105" s="167" t="s">
        <v>131</v>
      </c>
    </row>
    <row r="106" spans="1:65" s="15" customFormat="1" ht="11.25">
      <c r="B106" s="174"/>
      <c r="D106" s="159" t="s">
        <v>145</v>
      </c>
      <c r="E106" s="175" t="s">
        <v>3</v>
      </c>
      <c r="F106" s="176" t="s">
        <v>148</v>
      </c>
      <c r="H106" s="177">
        <v>182.34</v>
      </c>
      <c r="I106" s="178"/>
      <c r="L106" s="174"/>
      <c r="M106" s="179"/>
      <c r="N106" s="180"/>
      <c r="O106" s="180"/>
      <c r="P106" s="180"/>
      <c r="Q106" s="180"/>
      <c r="R106" s="180"/>
      <c r="S106" s="180"/>
      <c r="T106" s="181"/>
      <c r="AT106" s="175" t="s">
        <v>145</v>
      </c>
      <c r="AU106" s="175" t="s">
        <v>84</v>
      </c>
      <c r="AV106" s="15" t="s">
        <v>141</v>
      </c>
      <c r="AW106" s="15" t="s">
        <v>33</v>
      </c>
      <c r="AX106" s="15" t="s">
        <v>15</v>
      </c>
      <c r="AY106" s="175" t="s">
        <v>131</v>
      </c>
    </row>
    <row r="107" spans="1:65" s="2" customFormat="1" ht="49.15" customHeight="1">
      <c r="A107" s="34"/>
      <c r="B107" s="139"/>
      <c r="C107" s="140" t="s">
        <v>80</v>
      </c>
      <c r="D107" s="140" t="s">
        <v>136</v>
      </c>
      <c r="E107" s="141" t="s">
        <v>149</v>
      </c>
      <c r="F107" s="142" t="s">
        <v>150</v>
      </c>
      <c r="G107" s="143" t="s">
        <v>139</v>
      </c>
      <c r="H107" s="144">
        <v>182.34</v>
      </c>
      <c r="I107" s="145"/>
      <c r="J107" s="146">
        <f>ROUND(I107*H107,2)</f>
        <v>0</v>
      </c>
      <c r="K107" s="142" t="s">
        <v>140</v>
      </c>
      <c r="L107" s="35"/>
      <c r="M107" s="147" t="s">
        <v>3</v>
      </c>
      <c r="N107" s="148" t="s">
        <v>42</v>
      </c>
      <c r="O107" s="55"/>
      <c r="P107" s="149">
        <f>O107*H107</f>
        <v>0</v>
      </c>
      <c r="Q107" s="149">
        <v>1.8380000000000001E-2</v>
      </c>
      <c r="R107" s="149">
        <f>Q107*H107</f>
        <v>3.3514092</v>
      </c>
      <c r="S107" s="149">
        <v>0</v>
      </c>
      <c r="T107" s="150">
        <f>S107*H107</f>
        <v>0</v>
      </c>
      <c r="U107" s="34"/>
      <c r="V107" s="34"/>
      <c r="W107" s="34"/>
      <c r="X107" s="34"/>
      <c r="Y107" s="34"/>
      <c r="Z107" s="34"/>
      <c r="AA107" s="34"/>
      <c r="AB107" s="34"/>
      <c r="AC107" s="34"/>
      <c r="AD107" s="34"/>
      <c r="AE107" s="34"/>
      <c r="AR107" s="151" t="s">
        <v>141</v>
      </c>
      <c r="AT107" s="151" t="s">
        <v>136</v>
      </c>
      <c r="AU107" s="151" t="s">
        <v>84</v>
      </c>
      <c r="AY107" s="19" t="s">
        <v>131</v>
      </c>
      <c r="BE107" s="152">
        <f>IF(N107="základní",J107,0)</f>
        <v>0</v>
      </c>
      <c r="BF107" s="152">
        <f>IF(N107="snížená",J107,0)</f>
        <v>0</v>
      </c>
      <c r="BG107" s="152">
        <f>IF(N107="zákl. přenesená",J107,0)</f>
        <v>0</v>
      </c>
      <c r="BH107" s="152">
        <f>IF(N107="sníž. přenesená",J107,0)</f>
        <v>0</v>
      </c>
      <c r="BI107" s="152">
        <f>IF(N107="nulová",J107,0)</f>
        <v>0</v>
      </c>
      <c r="BJ107" s="19" t="s">
        <v>15</v>
      </c>
      <c r="BK107" s="152">
        <f>ROUND(I107*H107,2)</f>
        <v>0</v>
      </c>
      <c r="BL107" s="19" t="s">
        <v>141</v>
      </c>
      <c r="BM107" s="151" t="s">
        <v>151</v>
      </c>
    </row>
    <row r="108" spans="1:65" s="2" customFormat="1" ht="11.25">
      <c r="A108" s="34"/>
      <c r="B108" s="35"/>
      <c r="C108" s="34"/>
      <c r="D108" s="153" t="s">
        <v>143</v>
      </c>
      <c r="E108" s="34"/>
      <c r="F108" s="154" t="s">
        <v>152</v>
      </c>
      <c r="G108" s="34"/>
      <c r="H108" s="34"/>
      <c r="I108" s="155"/>
      <c r="J108" s="34"/>
      <c r="K108" s="34"/>
      <c r="L108" s="35"/>
      <c r="M108" s="156"/>
      <c r="N108" s="157"/>
      <c r="O108" s="55"/>
      <c r="P108" s="55"/>
      <c r="Q108" s="55"/>
      <c r="R108" s="55"/>
      <c r="S108" s="55"/>
      <c r="T108" s="56"/>
      <c r="U108" s="34"/>
      <c r="V108" s="34"/>
      <c r="W108" s="34"/>
      <c r="X108" s="34"/>
      <c r="Y108" s="34"/>
      <c r="Z108" s="34"/>
      <c r="AA108" s="34"/>
      <c r="AB108" s="34"/>
      <c r="AC108" s="34"/>
      <c r="AD108" s="34"/>
      <c r="AE108" s="34"/>
      <c r="AT108" s="19" t="s">
        <v>143</v>
      </c>
      <c r="AU108" s="19" t="s">
        <v>84</v>
      </c>
    </row>
    <row r="109" spans="1:65" s="2" customFormat="1" ht="24.2" customHeight="1">
      <c r="A109" s="34"/>
      <c r="B109" s="139"/>
      <c r="C109" s="140" t="s">
        <v>84</v>
      </c>
      <c r="D109" s="140" t="s">
        <v>136</v>
      </c>
      <c r="E109" s="141" t="s">
        <v>153</v>
      </c>
      <c r="F109" s="142" t="s">
        <v>154</v>
      </c>
      <c r="G109" s="143" t="s">
        <v>139</v>
      </c>
      <c r="H109" s="144">
        <v>754.24</v>
      </c>
      <c r="I109" s="145"/>
      <c r="J109" s="146">
        <f>ROUND(I109*H109,2)</f>
        <v>0</v>
      </c>
      <c r="K109" s="142" t="s">
        <v>140</v>
      </c>
      <c r="L109" s="35"/>
      <c r="M109" s="147" t="s">
        <v>3</v>
      </c>
      <c r="N109" s="148" t="s">
        <v>42</v>
      </c>
      <c r="O109" s="55"/>
      <c r="P109" s="149">
        <f>O109*H109</f>
        <v>0</v>
      </c>
      <c r="Q109" s="149">
        <v>2.5999999999999998E-4</v>
      </c>
      <c r="R109" s="149">
        <f>Q109*H109</f>
        <v>0.19610239999999998</v>
      </c>
      <c r="S109" s="149">
        <v>0</v>
      </c>
      <c r="T109" s="150">
        <f>S109*H109</f>
        <v>0</v>
      </c>
      <c r="U109" s="34"/>
      <c r="V109" s="34"/>
      <c r="W109" s="34"/>
      <c r="X109" s="34"/>
      <c r="Y109" s="34"/>
      <c r="Z109" s="34"/>
      <c r="AA109" s="34"/>
      <c r="AB109" s="34"/>
      <c r="AC109" s="34"/>
      <c r="AD109" s="34"/>
      <c r="AE109" s="34"/>
      <c r="AR109" s="151" t="s">
        <v>141</v>
      </c>
      <c r="AT109" s="151" t="s">
        <v>136</v>
      </c>
      <c r="AU109" s="151" t="s">
        <v>84</v>
      </c>
      <c r="AY109" s="19" t="s">
        <v>131</v>
      </c>
      <c r="BE109" s="152">
        <f>IF(N109="základní",J109,0)</f>
        <v>0</v>
      </c>
      <c r="BF109" s="152">
        <f>IF(N109="snížená",J109,0)</f>
        <v>0</v>
      </c>
      <c r="BG109" s="152">
        <f>IF(N109="zákl. přenesená",J109,0)</f>
        <v>0</v>
      </c>
      <c r="BH109" s="152">
        <f>IF(N109="sníž. přenesená",J109,0)</f>
        <v>0</v>
      </c>
      <c r="BI109" s="152">
        <f>IF(N109="nulová",J109,0)</f>
        <v>0</v>
      </c>
      <c r="BJ109" s="19" t="s">
        <v>15</v>
      </c>
      <c r="BK109" s="152">
        <f>ROUND(I109*H109,2)</f>
        <v>0</v>
      </c>
      <c r="BL109" s="19" t="s">
        <v>141</v>
      </c>
      <c r="BM109" s="151" t="s">
        <v>155</v>
      </c>
    </row>
    <row r="110" spans="1:65" s="2" customFormat="1" ht="11.25">
      <c r="A110" s="34"/>
      <c r="B110" s="35"/>
      <c r="C110" s="34"/>
      <c r="D110" s="153" t="s">
        <v>143</v>
      </c>
      <c r="E110" s="34"/>
      <c r="F110" s="154" t="s">
        <v>156</v>
      </c>
      <c r="G110" s="34"/>
      <c r="H110" s="34"/>
      <c r="I110" s="155"/>
      <c r="J110" s="34"/>
      <c r="K110" s="34"/>
      <c r="L110" s="35"/>
      <c r="M110" s="156"/>
      <c r="N110" s="157"/>
      <c r="O110" s="55"/>
      <c r="P110" s="55"/>
      <c r="Q110" s="55"/>
      <c r="R110" s="55"/>
      <c r="S110" s="55"/>
      <c r="T110" s="56"/>
      <c r="U110" s="34"/>
      <c r="V110" s="34"/>
      <c r="W110" s="34"/>
      <c r="X110" s="34"/>
      <c r="Y110" s="34"/>
      <c r="Z110" s="34"/>
      <c r="AA110" s="34"/>
      <c r="AB110" s="34"/>
      <c r="AC110" s="34"/>
      <c r="AD110" s="34"/>
      <c r="AE110" s="34"/>
      <c r="AT110" s="19" t="s">
        <v>143</v>
      </c>
      <c r="AU110" s="19" t="s">
        <v>84</v>
      </c>
    </row>
    <row r="111" spans="1:65" s="13" customFormat="1" ht="11.25">
      <c r="B111" s="158"/>
      <c r="D111" s="159" t="s">
        <v>145</v>
      </c>
      <c r="E111" s="160" t="s">
        <v>3</v>
      </c>
      <c r="F111" s="161" t="s">
        <v>157</v>
      </c>
      <c r="H111" s="160" t="s">
        <v>3</v>
      </c>
      <c r="I111" s="162"/>
      <c r="L111" s="158"/>
      <c r="M111" s="163"/>
      <c r="N111" s="164"/>
      <c r="O111" s="164"/>
      <c r="P111" s="164"/>
      <c r="Q111" s="164"/>
      <c r="R111" s="164"/>
      <c r="S111" s="164"/>
      <c r="T111" s="165"/>
      <c r="AT111" s="160" t="s">
        <v>145</v>
      </c>
      <c r="AU111" s="160" t="s">
        <v>84</v>
      </c>
      <c r="AV111" s="13" t="s">
        <v>15</v>
      </c>
      <c r="AW111" s="13" t="s">
        <v>33</v>
      </c>
      <c r="AX111" s="13" t="s">
        <v>71</v>
      </c>
      <c r="AY111" s="160" t="s">
        <v>131</v>
      </c>
    </row>
    <row r="112" spans="1:65" s="14" customFormat="1" ht="11.25">
      <c r="B112" s="166"/>
      <c r="D112" s="159" t="s">
        <v>145</v>
      </c>
      <c r="E112" s="167" t="s">
        <v>3</v>
      </c>
      <c r="F112" s="168" t="s">
        <v>158</v>
      </c>
      <c r="H112" s="169">
        <v>28.05</v>
      </c>
      <c r="I112" s="170"/>
      <c r="L112" s="166"/>
      <c r="M112" s="171"/>
      <c r="N112" s="172"/>
      <c r="O112" s="172"/>
      <c r="P112" s="172"/>
      <c r="Q112" s="172"/>
      <c r="R112" s="172"/>
      <c r="S112" s="172"/>
      <c r="T112" s="173"/>
      <c r="AT112" s="167" t="s">
        <v>145</v>
      </c>
      <c r="AU112" s="167" t="s">
        <v>84</v>
      </c>
      <c r="AV112" s="14" t="s">
        <v>80</v>
      </c>
      <c r="AW112" s="14" t="s">
        <v>33</v>
      </c>
      <c r="AX112" s="14" t="s">
        <v>71</v>
      </c>
      <c r="AY112" s="167" t="s">
        <v>131</v>
      </c>
    </row>
    <row r="113" spans="2:51" s="14" customFormat="1" ht="11.25">
      <c r="B113" s="166"/>
      <c r="D113" s="159" t="s">
        <v>145</v>
      </c>
      <c r="E113" s="167" t="s">
        <v>3</v>
      </c>
      <c r="F113" s="168" t="s">
        <v>159</v>
      </c>
      <c r="H113" s="169">
        <v>-4.133</v>
      </c>
      <c r="I113" s="170"/>
      <c r="L113" s="166"/>
      <c r="M113" s="171"/>
      <c r="N113" s="172"/>
      <c r="O113" s="172"/>
      <c r="P113" s="172"/>
      <c r="Q113" s="172"/>
      <c r="R113" s="172"/>
      <c r="S113" s="172"/>
      <c r="T113" s="173"/>
      <c r="AT113" s="167" t="s">
        <v>145</v>
      </c>
      <c r="AU113" s="167" t="s">
        <v>84</v>
      </c>
      <c r="AV113" s="14" t="s">
        <v>80</v>
      </c>
      <c r="AW113" s="14" t="s">
        <v>33</v>
      </c>
      <c r="AX113" s="14" t="s">
        <v>71</v>
      </c>
      <c r="AY113" s="167" t="s">
        <v>131</v>
      </c>
    </row>
    <row r="114" spans="2:51" s="14" customFormat="1" ht="11.25">
      <c r="B114" s="166"/>
      <c r="D114" s="159" t="s">
        <v>145</v>
      </c>
      <c r="E114" s="167" t="s">
        <v>3</v>
      </c>
      <c r="F114" s="168" t="s">
        <v>160</v>
      </c>
      <c r="H114" s="169">
        <v>1.0880000000000001</v>
      </c>
      <c r="I114" s="170"/>
      <c r="L114" s="166"/>
      <c r="M114" s="171"/>
      <c r="N114" s="172"/>
      <c r="O114" s="172"/>
      <c r="P114" s="172"/>
      <c r="Q114" s="172"/>
      <c r="R114" s="172"/>
      <c r="S114" s="172"/>
      <c r="T114" s="173"/>
      <c r="AT114" s="167" t="s">
        <v>145</v>
      </c>
      <c r="AU114" s="167" t="s">
        <v>84</v>
      </c>
      <c r="AV114" s="14" t="s">
        <v>80</v>
      </c>
      <c r="AW114" s="14" t="s">
        <v>33</v>
      </c>
      <c r="AX114" s="14" t="s">
        <v>71</v>
      </c>
      <c r="AY114" s="167" t="s">
        <v>131</v>
      </c>
    </row>
    <row r="115" spans="2:51" s="13" customFormat="1" ht="11.25">
      <c r="B115" s="158"/>
      <c r="D115" s="159" t="s">
        <v>145</v>
      </c>
      <c r="E115" s="160" t="s">
        <v>3</v>
      </c>
      <c r="F115" s="161" t="s">
        <v>161</v>
      </c>
      <c r="H115" s="160" t="s">
        <v>3</v>
      </c>
      <c r="I115" s="162"/>
      <c r="L115" s="158"/>
      <c r="M115" s="163"/>
      <c r="N115" s="164"/>
      <c r="O115" s="164"/>
      <c r="P115" s="164"/>
      <c r="Q115" s="164"/>
      <c r="R115" s="164"/>
      <c r="S115" s="164"/>
      <c r="T115" s="165"/>
      <c r="AT115" s="160" t="s">
        <v>145</v>
      </c>
      <c r="AU115" s="160" t="s">
        <v>84</v>
      </c>
      <c r="AV115" s="13" t="s">
        <v>15</v>
      </c>
      <c r="AW115" s="13" t="s">
        <v>33</v>
      </c>
      <c r="AX115" s="13" t="s">
        <v>71</v>
      </c>
      <c r="AY115" s="160" t="s">
        <v>131</v>
      </c>
    </row>
    <row r="116" spans="2:51" s="14" customFormat="1" ht="11.25">
      <c r="B116" s="166"/>
      <c r="D116" s="159" t="s">
        <v>145</v>
      </c>
      <c r="E116" s="167" t="s">
        <v>3</v>
      </c>
      <c r="F116" s="168" t="s">
        <v>162</v>
      </c>
      <c r="H116" s="169">
        <v>46.75</v>
      </c>
      <c r="I116" s="170"/>
      <c r="L116" s="166"/>
      <c r="M116" s="171"/>
      <c r="N116" s="172"/>
      <c r="O116" s="172"/>
      <c r="P116" s="172"/>
      <c r="Q116" s="172"/>
      <c r="R116" s="172"/>
      <c r="S116" s="172"/>
      <c r="T116" s="173"/>
      <c r="AT116" s="167" t="s">
        <v>145</v>
      </c>
      <c r="AU116" s="167" t="s">
        <v>84</v>
      </c>
      <c r="AV116" s="14" t="s">
        <v>80</v>
      </c>
      <c r="AW116" s="14" t="s">
        <v>33</v>
      </c>
      <c r="AX116" s="14" t="s">
        <v>71</v>
      </c>
      <c r="AY116" s="167" t="s">
        <v>131</v>
      </c>
    </row>
    <row r="117" spans="2:51" s="14" customFormat="1" ht="11.25">
      <c r="B117" s="166"/>
      <c r="D117" s="159" t="s">
        <v>145</v>
      </c>
      <c r="E117" s="167" t="s">
        <v>3</v>
      </c>
      <c r="F117" s="168" t="s">
        <v>163</v>
      </c>
      <c r="H117" s="169">
        <v>-4.29</v>
      </c>
      <c r="I117" s="170"/>
      <c r="L117" s="166"/>
      <c r="M117" s="171"/>
      <c r="N117" s="172"/>
      <c r="O117" s="172"/>
      <c r="P117" s="172"/>
      <c r="Q117" s="172"/>
      <c r="R117" s="172"/>
      <c r="S117" s="172"/>
      <c r="T117" s="173"/>
      <c r="AT117" s="167" t="s">
        <v>145</v>
      </c>
      <c r="AU117" s="167" t="s">
        <v>84</v>
      </c>
      <c r="AV117" s="14" t="s">
        <v>80</v>
      </c>
      <c r="AW117" s="14" t="s">
        <v>33</v>
      </c>
      <c r="AX117" s="14" t="s">
        <v>71</v>
      </c>
      <c r="AY117" s="167" t="s">
        <v>131</v>
      </c>
    </row>
    <row r="118" spans="2:51" s="14" customFormat="1" ht="11.25">
      <c r="B118" s="166"/>
      <c r="D118" s="159" t="s">
        <v>145</v>
      </c>
      <c r="E118" s="167" t="s">
        <v>3</v>
      </c>
      <c r="F118" s="168" t="s">
        <v>164</v>
      </c>
      <c r="H118" s="169">
        <v>0.76500000000000001</v>
      </c>
      <c r="I118" s="170"/>
      <c r="L118" s="166"/>
      <c r="M118" s="171"/>
      <c r="N118" s="172"/>
      <c r="O118" s="172"/>
      <c r="P118" s="172"/>
      <c r="Q118" s="172"/>
      <c r="R118" s="172"/>
      <c r="S118" s="172"/>
      <c r="T118" s="173"/>
      <c r="AT118" s="167" t="s">
        <v>145</v>
      </c>
      <c r="AU118" s="167" t="s">
        <v>84</v>
      </c>
      <c r="AV118" s="14" t="s">
        <v>80</v>
      </c>
      <c r="AW118" s="14" t="s">
        <v>33</v>
      </c>
      <c r="AX118" s="14" t="s">
        <v>71</v>
      </c>
      <c r="AY118" s="167" t="s">
        <v>131</v>
      </c>
    </row>
    <row r="119" spans="2:51" s="13" customFormat="1" ht="11.25">
      <c r="B119" s="158"/>
      <c r="D119" s="159" t="s">
        <v>145</v>
      </c>
      <c r="E119" s="160" t="s">
        <v>3</v>
      </c>
      <c r="F119" s="161" t="s">
        <v>165</v>
      </c>
      <c r="H119" s="160" t="s">
        <v>3</v>
      </c>
      <c r="I119" s="162"/>
      <c r="L119" s="158"/>
      <c r="M119" s="163"/>
      <c r="N119" s="164"/>
      <c r="O119" s="164"/>
      <c r="P119" s="164"/>
      <c r="Q119" s="164"/>
      <c r="R119" s="164"/>
      <c r="S119" s="164"/>
      <c r="T119" s="165"/>
      <c r="AT119" s="160" t="s">
        <v>145</v>
      </c>
      <c r="AU119" s="160" t="s">
        <v>84</v>
      </c>
      <c r="AV119" s="13" t="s">
        <v>15</v>
      </c>
      <c r="AW119" s="13" t="s">
        <v>33</v>
      </c>
      <c r="AX119" s="13" t="s">
        <v>71</v>
      </c>
      <c r="AY119" s="160" t="s">
        <v>131</v>
      </c>
    </row>
    <row r="120" spans="2:51" s="14" customFormat="1" ht="11.25">
      <c r="B120" s="166"/>
      <c r="D120" s="159" t="s">
        <v>145</v>
      </c>
      <c r="E120" s="167" t="s">
        <v>3</v>
      </c>
      <c r="F120" s="168" t="s">
        <v>166</v>
      </c>
      <c r="H120" s="169">
        <v>26.4</v>
      </c>
      <c r="I120" s="170"/>
      <c r="L120" s="166"/>
      <c r="M120" s="171"/>
      <c r="N120" s="172"/>
      <c r="O120" s="172"/>
      <c r="P120" s="172"/>
      <c r="Q120" s="172"/>
      <c r="R120" s="172"/>
      <c r="S120" s="172"/>
      <c r="T120" s="173"/>
      <c r="AT120" s="167" t="s">
        <v>145</v>
      </c>
      <c r="AU120" s="167" t="s">
        <v>84</v>
      </c>
      <c r="AV120" s="14" t="s">
        <v>80</v>
      </c>
      <c r="AW120" s="14" t="s">
        <v>33</v>
      </c>
      <c r="AX120" s="14" t="s">
        <v>71</v>
      </c>
      <c r="AY120" s="167" t="s">
        <v>131</v>
      </c>
    </row>
    <row r="121" spans="2:51" s="14" customFormat="1" ht="11.25">
      <c r="B121" s="166"/>
      <c r="D121" s="159" t="s">
        <v>145</v>
      </c>
      <c r="E121" s="167" t="s">
        <v>3</v>
      </c>
      <c r="F121" s="168" t="s">
        <v>167</v>
      </c>
      <c r="H121" s="169">
        <v>-2.1</v>
      </c>
      <c r="I121" s="170"/>
      <c r="L121" s="166"/>
      <c r="M121" s="171"/>
      <c r="N121" s="172"/>
      <c r="O121" s="172"/>
      <c r="P121" s="172"/>
      <c r="Q121" s="172"/>
      <c r="R121" s="172"/>
      <c r="S121" s="172"/>
      <c r="T121" s="173"/>
      <c r="AT121" s="167" t="s">
        <v>145</v>
      </c>
      <c r="AU121" s="167" t="s">
        <v>84</v>
      </c>
      <c r="AV121" s="14" t="s">
        <v>80</v>
      </c>
      <c r="AW121" s="14" t="s">
        <v>33</v>
      </c>
      <c r="AX121" s="14" t="s">
        <v>71</v>
      </c>
      <c r="AY121" s="167" t="s">
        <v>131</v>
      </c>
    </row>
    <row r="122" spans="2:51" s="14" customFormat="1" ht="11.25">
      <c r="B122" s="166"/>
      <c r="D122" s="159" t="s">
        <v>145</v>
      </c>
      <c r="E122" s="167" t="s">
        <v>3</v>
      </c>
      <c r="F122" s="168" t="s">
        <v>168</v>
      </c>
      <c r="H122" s="169">
        <v>0.78</v>
      </c>
      <c r="I122" s="170"/>
      <c r="L122" s="166"/>
      <c r="M122" s="171"/>
      <c r="N122" s="172"/>
      <c r="O122" s="172"/>
      <c r="P122" s="172"/>
      <c r="Q122" s="172"/>
      <c r="R122" s="172"/>
      <c r="S122" s="172"/>
      <c r="T122" s="173"/>
      <c r="AT122" s="167" t="s">
        <v>145</v>
      </c>
      <c r="AU122" s="167" t="s">
        <v>84</v>
      </c>
      <c r="AV122" s="14" t="s">
        <v>80</v>
      </c>
      <c r="AW122" s="14" t="s">
        <v>33</v>
      </c>
      <c r="AX122" s="14" t="s">
        <v>71</v>
      </c>
      <c r="AY122" s="167" t="s">
        <v>131</v>
      </c>
    </row>
    <row r="123" spans="2:51" s="13" customFormat="1" ht="11.25">
      <c r="B123" s="158"/>
      <c r="D123" s="159" t="s">
        <v>145</v>
      </c>
      <c r="E123" s="160" t="s">
        <v>3</v>
      </c>
      <c r="F123" s="161" t="s">
        <v>169</v>
      </c>
      <c r="H123" s="160" t="s">
        <v>3</v>
      </c>
      <c r="I123" s="162"/>
      <c r="L123" s="158"/>
      <c r="M123" s="163"/>
      <c r="N123" s="164"/>
      <c r="O123" s="164"/>
      <c r="P123" s="164"/>
      <c r="Q123" s="164"/>
      <c r="R123" s="164"/>
      <c r="S123" s="164"/>
      <c r="T123" s="165"/>
      <c r="AT123" s="160" t="s">
        <v>145</v>
      </c>
      <c r="AU123" s="160" t="s">
        <v>84</v>
      </c>
      <c r="AV123" s="13" t="s">
        <v>15</v>
      </c>
      <c r="AW123" s="13" t="s">
        <v>33</v>
      </c>
      <c r="AX123" s="13" t="s">
        <v>71</v>
      </c>
      <c r="AY123" s="160" t="s">
        <v>131</v>
      </c>
    </row>
    <row r="124" spans="2:51" s="14" customFormat="1" ht="11.25">
      <c r="B124" s="166"/>
      <c r="D124" s="159" t="s">
        <v>145</v>
      </c>
      <c r="E124" s="167" t="s">
        <v>3</v>
      </c>
      <c r="F124" s="168" t="s">
        <v>170</v>
      </c>
      <c r="H124" s="169">
        <v>54.174999999999997</v>
      </c>
      <c r="I124" s="170"/>
      <c r="L124" s="166"/>
      <c r="M124" s="171"/>
      <c r="N124" s="172"/>
      <c r="O124" s="172"/>
      <c r="P124" s="172"/>
      <c r="Q124" s="172"/>
      <c r="R124" s="172"/>
      <c r="S124" s="172"/>
      <c r="T124" s="173"/>
      <c r="AT124" s="167" t="s">
        <v>145</v>
      </c>
      <c r="AU124" s="167" t="s">
        <v>84</v>
      </c>
      <c r="AV124" s="14" t="s">
        <v>80</v>
      </c>
      <c r="AW124" s="14" t="s">
        <v>33</v>
      </c>
      <c r="AX124" s="14" t="s">
        <v>71</v>
      </c>
      <c r="AY124" s="167" t="s">
        <v>131</v>
      </c>
    </row>
    <row r="125" spans="2:51" s="14" customFormat="1" ht="11.25">
      <c r="B125" s="166"/>
      <c r="D125" s="159" t="s">
        <v>145</v>
      </c>
      <c r="E125" s="167" t="s">
        <v>3</v>
      </c>
      <c r="F125" s="168" t="s">
        <v>171</v>
      </c>
      <c r="H125" s="169">
        <v>-5.343</v>
      </c>
      <c r="I125" s="170"/>
      <c r="L125" s="166"/>
      <c r="M125" s="171"/>
      <c r="N125" s="172"/>
      <c r="O125" s="172"/>
      <c r="P125" s="172"/>
      <c r="Q125" s="172"/>
      <c r="R125" s="172"/>
      <c r="S125" s="172"/>
      <c r="T125" s="173"/>
      <c r="AT125" s="167" t="s">
        <v>145</v>
      </c>
      <c r="AU125" s="167" t="s">
        <v>84</v>
      </c>
      <c r="AV125" s="14" t="s">
        <v>80</v>
      </c>
      <c r="AW125" s="14" t="s">
        <v>33</v>
      </c>
      <c r="AX125" s="14" t="s">
        <v>71</v>
      </c>
      <c r="AY125" s="167" t="s">
        <v>131</v>
      </c>
    </row>
    <row r="126" spans="2:51" s="14" customFormat="1" ht="11.25">
      <c r="B126" s="166"/>
      <c r="D126" s="159" t="s">
        <v>145</v>
      </c>
      <c r="E126" s="167" t="s">
        <v>3</v>
      </c>
      <c r="F126" s="168" t="s">
        <v>172</v>
      </c>
      <c r="H126" s="169">
        <v>1.3280000000000001</v>
      </c>
      <c r="I126" s="170"/>
      <c r="L126" s="166"/>
      <c r="M126" s="171"/>
      <c r="N126" s="172"/>
      <c r="O126" s="172"/>
      <c r="P126" s="172"/>
      <c r="Q126" s="172"/>
      <c r="R126" s="172"/>
      <c r="S126" s="172"/>
      <c r="T126" s="173"/>
      <c r="AT126" s="167" t="s">
        <v>145</v>
      </c>
      <c r="AU126" s="167" t="s">
        <v>84</v>
      </c>
      <c r="AV126" s="14" t="s">
        <v>80</v>
      </c>
      <c r="AW126" s="14" t="s">
        <v>33</v>
      </c>
      <c r="AX126" s="14" t="s">
        <v>71</v>
      </c>
      <c r="AY126" s="167" t="s">
        <v>131</v>
      </c>
    </row>
    <row r="127" spans="2:51" s="13" customFormat="1" ht="11.25">
      <c r="B127" s="158"/>
      <c r="D127" s="159" t="s">
        <v>145</v>
      </c>
      <c r="E127" s="160" t="s">
        <v>3</v>
      </c>
      <c r="F127" s="161" t="s">
        <v>173</v>
      </c>
      <c r="H127" s="160" t="s">
        <v>3</v>
      </c>
      <c r="I127" s="162"/>
      <c r="L127" s="158"/>
      <c r="M127" s="163"/>
      <c r="N127" s="164"/>
      <c r="O127" s="164"/>
      <c r="P127" s="164"/>
      <c r="Q127" s="164"/>
      <c r="R127" s="164"/>
      <c r="S127" s="164"/>
      <c r="T127" s="165"/>
      <c r="AT127" s="160" t="s">
        <v>145</v>
      </c>
      <c r="AU127" s="160" t="s">
        <v>84</v>
      </c>
      <c r="AV127" s="13" t="s">
        <v>15</v>
      </c>
      <c r="AW127" s="13" t="s">
        <v>33</v>
      </c>
      <c r="AX127" s="13" t="s">
        <v>71</v>
      </c>
      <c r="AY127" s="160" t="s">
        <v>131</v>
      </c>
    </row>
    <row r="128" spans="2:51" s="14" customFormat="1" ht="11.25">
      <c r="B128" s="166"/>
      <c r="D128" s="159" t="s">
        <v>145</v>
      </c>
      <c r="E128" s="167" t="s">
        <v>3</v>
      </c>
      <c r="F128" s="168" t="s">
        <v>174</v>
      </c>
      <c r="H128" s="169">
        <v>30.524999999999999</v>
      </c>
      <c r="I128" s="170"/>
      <c r="L128" s="166"/>
      <c r="M128" s="171"/>
      <c r="N128" s="172"/>
      <c r="O128" s="172"/>
      <c r="P128" s="172"/>
      <c r="Q128" s="172"/>
      <c r="R128" s="172"/>
      <c r="S128" s="172"/>
      <c r="T128" s="173"/>
      <c r="AT128" s="167" t="s">
        <v>145</v>
      </c>
      <c r="AU128" s="167" t="s">
        <v>84</v>
      </c>
      <c r="AV128" s="14" t="s">
        <v>80</v>
      </c>
      <c r="AW128" s="14" t="s">
        <v>33</v>
      </c>
      <c r="AX128" s="14" t="s">
        <v>71</v>
      </c>
      <c r="AY128" s="167" t="s">
        <v>131</v>
      </c>
    </row>
    <row r="129" spans="2:51" s="14" customFormat="1" ht="11.25">
      <c r="B129" s="166"/>
      <c r="D129" s="159" t="s">
        <v>145</v>
      </c>
      <c r="E129" s="167" t="s">
        <v>3</v>
      </c>
      <c r="F129" s="168" t="s">
        <v>175</v>
      </c>
      <c r="H129" s="169">
        <v>-7.1630000000000003</v>
      </c>
      <c r="I129" s="170"/>
      <c r="L129" s="166"/>
      <c r="M129" s="171"/>
      <c r="N129" s="172"/>
      <c r="O129" s="172"/>
      <c r="P129" s="172"/>
      <c r="Q129" s="172"/>
      <c r="R129" s="172"/>
      <c r="S129" s="172"/>
      <c r="T129" s="173"/>
      <c r="AT129" s="167" t="s">
        <v>145</v>
      </c>
      <c r="AU129" s="167" t="s">
        <v>84</v>
      </c>
      <c r="AV129" s="14" t="s">
        <v>80</v>
      </c>
      <c r="AW129" s="14" t="s">
        <v>33</v>
      </c>
      <c r="AX129" s="14" t="s">
        <v>71</v>
      </c>
      <c r="AY129" s="167" t="s">
        <v>131</v>
      </c>
    </row>
    <row r="130" spans="2:51" s="14" customFormat="1" ht="11.25">
      <c r="B130" s="166"/>
      <c r="D130" s="159" t="s">
        <v>145</v>
      </c>
      <c r="E130" s="167" t="s">
        <v>3</v>
      </c>
      <c r="F130" s="168" t="s">
        <v>176</v>
      </c>
      <c r="H130" s="169">
        <v>0.33800000000000002</v>
      </c>
      <c r="I130" s="170"/>
      <c r="L130" s="166"/>
      <c r="M130" s="171"/>
      <c r="N130" s="172"/>
      <c r="O130" s="172"/>
      <c r="P130" s="172"/>
      <c r="Q130" s="172"/>
      <c r="R130" s="172"/>
      <c r="S130" s="172"/>
      <c r="T130" s="173"/>
      <c r="AT130" s="167" t="s">
        <v>145</v>
      </c>
      <c r="AU130" s="167" t="s">
        <v>84</v>
      </c>
      <c r="AV130" s="14" t="s">
        <v>80</v>
      </c>
      <c r="AW130" s="14" t="s">
        <v>33</v>
      </c>
      <c r="AX130" s="14" t="s">
        <v>71</v>
      </c>
      <c r="AY130" s="167" t="s">
        <v>131</v>
      </c>
    </row>
    <row r="131" spans="2:51" s="13" customFormat="1" ht="11.25">
      <c r="B131" s="158"/>
      <c r="D131" s="159" t="s">
        <v>145</v>
      </c>
      <c r="E131" s="160" t="s">
        <v>3</v>
      </c>
      <c r="F131" s="161" t="s">
        <v>177</v>
      </c>
      <c r="H131" s="160" t="s">
        <v>3</v>
      </c>
      <c r="I131" s="162"/>
      <c r="L131" s="158"/>
      <c r="M131" s="163"/>
      <c r="N131" s="164"/>
      <c r="O131" s="164"/>
      <c r="P131" s="164"/>
      <c r="Q131" s="164"/>
      <c r="R131" s="164"/>
      <c r="S131" s="164"/>
      <c r="T131" s="165"/>
      <c r="AT131" s="160" t="s">
        <v>145</v>
      </c>
      <c r="AU131" s="160" t="s">
        <v>84</v>
      </c>
      <c r="AV131" s="13" t="s">
        <v>15</v>
      </c>
      <c r="AW131" s="13" t="s">
        <v>33</v>
      </c>
      <c r="AX131" s="13" t="s">
        <v>71</v>
      </c>
      <c r="AY131" s="160" t="s">
        <v>131</v>
      </c>
    </row>
    <row r="132" spans="2:51" s="14" customFormat="1" ht="11.25">
      <c r="B132" s="166"/>
      <c r="D132" s="159" t="s">
        <v>145</v>
      </c>
      <c r="E132" s="167" t="s">
        <v>3</v>
      </c>
      <c r="F132" s="168" t="s">
        <v>178</v>
      </c>
      <c r="H132" s="169">
        <v>16.5</v>
      </c>
      <c r="I132" s="170"/>
      <c r="L132" s="166"/>
      <c r="M132" s="171"/>
      <c r="N132" s="172"/>
      <c r="O132" s="172"/>
      <c r="P132" s="172"/>
      <c r="Q132" s="172"/>
      <c r="R132" s="172"/>
      <c r="S132" s="172"/>
      <c r="T132" s="173"/>
      <c r="AT132" s="167" t="s">
        <v>145</v>
      </c>
      <c r="AU132" s="167" t="s">
        <v>84</v>
      </c>
      <c r="AV132" s="14" t="s">
        <v>80</v>
      </c>
      <c r="AW132" s="14" t="s">
        <v>33</v>
      </c>
      <c r="AX132" s="14" t="s">
        <v>71</v>
      </c>
      <c r="AY132" s="167" t="s">
        <v>131</v>
      </c>
    </row>
    <row r="133" spans="2:51" s="14" customFormat="1" ht="11.25">
      <c r="B133" s="166"/>
      <c r="D133" s="159" t="s">
        <v>145</v>
      </c>
      <c r="E133" s="167" t="s">
        <v>3</v>
      </c>
      <c r="F133" s="168" t="s">
        <v>179</v>
      </c>
      <c r="H133" s="169">
        <v>-1.2</v>
      </c>
      <c r="I133" s="170"/>
      <c r="L133" s="166"/>
      <c r="M133" s="171"/>
      <c r="N133" s="172"/>
      <c r="O133" s="172"/>
      <c r="P133" s="172"/>
      <c r="Q133" s="172"/>
      <c r="R133" s="172"/>
      <c r="S133" s="172"/>
      <c r="T133" s="173"/>
      <c r="AT133" s="167" t="s">
        <v>145</v>
      </c>
      <c r="AU133" s="167" t="s">
        <v>84</v>
      </c>
      <c r="AV133" s="14" t="s">
        <v>80</v>
      </c>
      <c r="AW133" s="14" t="s">
        <v>33</v>
      </c>
      <c r="AX133" s="14" t="s">
        <v>71</v>
      </c>
      <c r="AY133" s="167" t="s">
        <v>131</v>
      </c>
    </row>
    <row r="134" spans="2:51" s="13" customFormat="1" ht="11.25">
      <c r="B134" s="158"/>
      <c r="D134" s="159" t="s">
        <v>145</v>
      </c>
      <c r="E134" s="160" t="s">
        <v>3</v>
      </c>
      <c r="F134" s="161" t="s">
        <v>180</v>
      </c>
      <c r="H134" s="160" t="s">
        <v>3</v>
      </c>
      <c r="I134" s="162"/>
      <c r="L134" s="158"/>
      <c r="M134" s="163"/>
      <c r="N134" s="164"/>
      <c r="O134" s="164"/>
      <c r="P134" s="164"/>
      <c r="Q134" s="164"/>
      <c r="R134" s="164"/>
      <c r="S134" s="164"/>
      <c r="T134" s="165"/>
      <c r="AT134" s="160" t="s">
        <v>145</v>
      </c>
      <c r="AU134" s="160" t="s">
        <v>84</v>
      </c>
      <c r="AV134" s="13" t="s">
        <v>15</v>
      </c>
      <c r="AW134" s="13" t="s">
        <v>33</v>
      </c>
      <c r="AX134" s="13" t="s">
        <v>71</v>
      </c>
      <c r="AY134" s="160" t="s">
        <v>131</v>
      </c>
    </row>
    <row r="135" spans="2:51" s="14" customFormat="1" ht="11.25">
      <c r="B135" s="166"/>
      <c r="D135" s="159" t="s">
        <v>145</v>
      </c>
      <c r="E135" s="167" t="s">
        <v>3</v>
      </c>
      <c r="F135" s="168" t="s">
        <v>181</v>
      </c>
      <c r="H135" s="169">
        <v>49.225000000000001</v>
      </c>
      <c r="I135" s="170"/>
      <c r="L135" s="166"/>
      <c r="M135" s="171"/>
      <c r="N135" s="172"/>
      <c r="O135" s="172"/>
      <c r="P135" s="172"/>
      <c r="Q135" s="172"/>
      <c r="R135" s="172"/>
      <c r="S135" s="172"/>
      <c r="T135" s="173"/>
      <c r="AT135" s="167" t="s">
        <v>145</v>
      </c>
      <c r="AU135" s="167" t="s">
        <v>84</v>
      </c>
      <c r="AV135" s="14" t="s">
        <v>80</v>
      </c>
      <c r="AW135" s="14" t="s">
        <v>33</v>
      </c>
      <c r="AX135" s="14" t="s">
        <v>71</v>
      </c>
      <c r="AY135" s="167" t="s">
        <v>131</v>
      </c>
    </row>
    <row r="136" spans="2:51" s="14" customFormat="1" ht="11.25">
      <c r="B136" s="166"/>
      <c r="D136" s="159" t="s">
        <v>145</v>
      </c>
      <c r="E136" s="167" t="s">
        <v>3</v>
      </c>
      <c r="F136" s="168" t="s">
        <v>182</v>
      </c>
      <c r="H136" s="169">
        <v>-5.343</v>
      </c>
      <c r="I136" s="170"/>
      <c r="L136" s="166"/>
      <c r="M136" s="171"/>
      <c r="N136" s="172"/>
      <c r="O136" s="172"/>
      <c r="P136" s="172"/>
      <c r="Q136" s="172"/>
      <c r="R136" s="172"/>
      <c r="S136" s="172"/>
      <c r="T136" s="173"/>
      <c r="AT136" s="167" t="s">
        <v>145</v>
      </c>
      <c r="AU136" s="167" t="s">
        <v>84</v>
      </c>
      <c r="AV136" s="14" t="s">
        <v>80</v>
      </c>
      <c r="AW136" s="14" t="s">
        <v>33</v>
      </c>
      <c r="AX136" s="14" t="s">
        <v>71</v>
      </c>
      <c r="AY136" s="167" t="s">
        <v>131</v>
      </c>
    </row>
    <row r="137" spans="2:51" s="14" customFormat="1" ht="11.25">
      <c r="B137" s="166"/>
      <c r="D137" s="159" t="s">
        <v>145</v>
      </c>
      <c r="E137" s="167" t="s">
        <v>3</v>
      </c>
      <c r="F137" s="168" t="s">
        <v>183</v>
      </c>
      <c r="H137" s="169">
        <v>1.3280000000000001</v>
      </c>
      <c r="I137" s="170"/>
      <c r="L137" s="166"/>
      <c r="M137" s="171"/>
      <c r="N137" s="172"/>
      <c r="O137" s="172"/>
      <c r="P137" s="172"/>
      <c r="Q137" s="172"/>
      <c r="R137" s="172"/>
      <c r="S137" s="172"/>
      <c r="T137" s="173"/>
      <c r="AT137" s="167" t="s">
        <v>145</v>
      </c>
      <c r="AU137" s="167" t="s">
        <v>84</v>
      </c>
      <c r="AV137" s="14" t="s">
        <v>80</v>
      </c>
      <c r="AW137" s="14" t="s">
        <v>33</v>
      </c>
      <c r="AX137" s="14" t="s">
        <v>71</v>
      </c>
      <c r="AY137" s="167" t="s">
        <v>131</v>
      </c>
    </row>
    <row r="138" spans="2:51" s="13" customFormat="1" ht="11.25">
      <c r="B138" s="158"/>
      <c r="D138" s="159" t="s">
        <v>145</v>
      </c>
      <c r="E138" s="160" t="s">
        <v>3</v>
      </c>
      <c r="F138" s="161" t="s">
        <v>184</v>
      </c>
      <c r="H138" s="160" t="s">
        <v>3</v>
      </c>
      <c r="I138" s="162"/>
      <c r="L138" s="158"/>
      <c r="M138" s="163"/>
      <c r="N138" s="164"/>
      <c r="O138" s="164"/>
      <c r="P138" s="164"/>
      <c r="Q138" s="164"/>
      <c r="R138" s="164"/>
      <c r="S138" s="164"/>
      <c r="T138" s="165"/>
      <c r="AT138" s="160" t="s">
        <v>145</v>
      </c>
      <c r="AU138" s="160" t="s">
        <v>84</v>
      </c>
      <c r="AV138" s="13" t="s">
        <v>15</v>
      </c>
      <c r="AW138" s="13" t="s">
        <v>33</v>
      </c>
      <c r="AX138" s="13" t="s">
        <v>71</v>
      </c>
      <c r="AY138" s="160" t="s">
        <v>131</v>
      </c>
    </row>
    <row r="139" spans="2:51" s="14" customFormat="1" ht="11.25">
      <c r="B139" s="166"/>
      <c r="D139" s="159" t="s">
        <v>145</v>
      </c>
      <c r="E139" s="167" t="s">
        <v>3</v>
      </c>
      <c r="F139" s="168" t="s">
        <v>185</v>
      </c>
      <c r="H139" s="169">
        <v>20.350000000000001</v>
      </c>
      <c r="I139" s="170"/>
      <c r="L139" s="166"/>
      <c r="M139" s="171"/>
      <c r="N139" s="172"/>
      <c r="O139" s="172"/>
      <c r="P139" s="172"/>
      <c r="Q139" s="172"/>
      <c r="R139" s="172"/>
      <c r="S139" s="172"/>
      <c r="T139" s="173"/>
      <c r="AT139" s="167" t="s">
        <v>145</v>
      </c>
      <c r="AU139" s="167" t="s">
        <v>84</v>
      </c>
      <c r="AV139" s="14" t="s">
        <v>80</v>
      </c>
      <c r="AW139" s="14" t="s">
        <v>33</v>
      </c>
      <c r="AX139" s="14" t="s">
        <v>71</v>
      </c>
      <c r="AY139" s="167" t="s">
        <v>131</v>
      </c>
    </row>
    <row r="140" spans="2:51" s="14" customFormat="1" ht="11.25">
      <c r="B140" s="166"/>
      <c r="D140" s="159" t="s">
        <v>145</v>
      </c>
      <c r="E140" s="167" t="s">
        <v>3</v>
      </c>
      <c r="F140" s="168" t="s">
        <v>186</v>
      </c>
      <c r="H140" s="169">
        <v>-5.2530000000000001</v>
      </c>
      <c r="I140" s="170"/>
      <c r="L140" s="166"/>
      <c r="M140" s="171"/>
      <c r="N140" s="172"/>
      <c r="O140" s="172"/>
      <c r="P140" s="172"/>
      <c r="Q140" s="172"/>
      <c r="R140" s="172"/>
      <c r="S140" s="172"/>
      <c r="T140" s="173"/>
      <c r="AT140" s="167" t="s">
        <v>145</v>
      </c>
      <c r="AU140" s="167" t="s">
        <v>84</v>
      </c>
      <c r="AV140" s="14" t="s">
        <v>80</v>
      </c>
      <c r="AW140" s="14" t="s">
        <v>33</v>
      </c>
      <c r="AX140" s="14" t="s">
        <v>71</v>
      </c>
      <c r="AY140" s="167" t="s">
        <v>131</v>
      </c>
    </row>
    <row r="141" spans="2:51" s="14" customFormat="1" ht="11.25">
      <c r="B141" s="166"/>
      <c r="D141" s="159" t="s">
        <v>145</v>
      </c>
      <c r="E141" s="167" t="s">
        <v>3</v>
      </c>
      <c r="F141" s="168" t="s">
        <v>176</v>
      </c>
      <c r="H141" s="169">
        <v>0.33800000000000002</v>
      </c>
      <c r="I141" s="170"/>
      <c r="L141" s="166"/>
      <c r="M141" s="171"/>
      <c r="N141" s="172"/>
      <c r="O141" s="172"/>
      <c r="P141" s="172"/>
      <c r="Q141" s="172"/>
      <c r="R141" s="172"/>
      <c r="S141" s="172"/>
      <c r="T141" s="173"/>
      <c r="AT141" s="167" t="s">
        <v>145</v>
      </c>
      <c r="AU141" s="167" t="s">
        <v>84</v>
      </c>
      <c r="AV141" s="14" t="s">
        <v>80</v>
      </c>
      <c r="AW141" s="14" t="s">
        <v>33</v>
      </c>
      <c r="AX141" s="14" t="s">
        <v>71</v>
      </c>
      <c r="AY141" s="167" t="s">
        <v>131</v>
      </c>
    </row>
    <row r="142" spans="2:51" s="13" customFormat="1" ht="11.25">
      <c r="B142" s="158"/>
      <c r="D142" s="159" t="s">
        <v>145</v>
      </c>
      <c r="E142" s="160" t="s">
        <v>3</v>
      </c>
      <c r="F142" s="161" t="s">
        <v>187</v>
      </c>
      <c r="H142" s="160" t="s">
        <v>3</v>
      </c>
      <c r="I142" s="162"/>
      <c r="L142" s="158"/>
      <c r="M142" s="163"/>
      <c r="N142" s="164"/>
      <c r="O142" s="164"/>
      <c r="P142" s="164"/>
      <c r="Q142" s="164"/>
      <c r="R142" s="164"/>
      <c r="S142" s="164"/>
      <c r="T142" s="165"/>
      <c r="AT142" s="160" t="s">
        <v>145</v>
      </c>
      <c r="AU142" s="160" t="s">
        <v>84</v>
      </c>
      <c r="AV142" s="13" t="s">
        <v>15</v>
      </c>
      <c r="AW142" s="13" t="s">
        <v>33</v>
      </c>
      <c r="AX142" s="13" t="s">
        <v>71</v>
      </c>
      <c r="AY142" s="160" t="s">
        <v>131</v>
      </c>
    </row>
    <row r="143" spans="2:51" s="14" customFormat="1" ht="11.25">
      <c r="B143" s="166"/>
      <c r="D143" s="159" t="s">
        <v>145</v>
      </c>
      <c r="E143" s="167" t="s">
        <v>3</v>
      </c>
      <c r="F143" s="168" t="s">
        <v>188</v>
      </c>
      <c r="H143" s="169">
        <v>73.150000000000006</v>
      </c>
      <c r="I143" s="170"/>
      <c r="L143" s="166"/>
      <c r="M143" s="171"/>
      <c r="N143" s="172"/>
      <c r="O143" s="172"/>
      <c r="P143" s="172"/>
      <c r="Q143" s="172"/>
      <c r="R143" s="172"/>
      <c r="S143" s="172"/>
      <c r="T143" s="173"/>
      <c r="AT143" s="167" t="s">
        <v>145</v>
      </c>
      <c r="AU143" s="167" t="s">
        <v>84</v>
      </c>
      <c r="AV143" s="14" t="s">
        <v>80</v>
      </c>
      <c r="AW143" s="14" t="s">
        <v>33</v>
      </c>
      <c r="AX143" s="14" t="s">
        <v>71</v>
      </c>
      <c r="AY143" s="167" t="s">
        <v>131</v>
      </c>
    </row>
    <row r="144" spans="2:51" s="14" customFormat="1" ht="11.25">
      <c r="B144" s="166"/>
      <c r="D144" s="159" t="s">
        <v>145</v>
      </c>
      <c r="E144" s="167" t="s">
        <v>3</v>
      </c>
      <c r="F144" s="168" t="s">
        <v>189</v>
      </c>
      <c r="H144" s="169">
        <v>-4.3250000000000002</v>
      </c>
      <c r="I144" s="170"/>
      <c r="L144" s="166"/>
      <c r="M144" s="171"/>
      <c r="N144" s="172"/>
      <c r="O144" s="172"/>
      <c r="P144" s="172"/>
      <c r="Q144" s="172"/>
      <c r="R144" s="172"/>
      <c r="S144" s="172"/>
      <c r="T144" s="173"/>
      <c r="AT144" s="167" t="s">
        <v>145</v>
      </c>
      <c r="AU144" s="167" t="s">
        <v>84</v>
      </c>
      <c r="AV144" s="14" t="s">
        <v>80</v>
      </c>
      <c r="AW144" s="14" t="s">
        <v>33</v>
      </c>
      <c r="AX144" s="14" t="s">
        <v>71</v>
      </c>
      <c r="AY144" s="167" t="s">
        <v>131</v>
      </c>
    </row>
    <row r="145" spans="2:51" s="14" customFormat="1" ht="11.25">
      <c r="B145" s="166"/>
      <c r="D145" s="159" t="s">
        <v>145</v>
      </c>
      <c r="E145" s="167" t="s">
        <v>3</v>
      </c>
      <c r="F145" s="168" t="s">
        <v>190</v>
      </c>
      <c r="H145" s="169">
        <v>0.67500000000000004</v>
      </c>
      <c r="I145" s="170"/>
      <c r="L145" s="166"/>
      <c r="M145" s="171"/>
      <c r="N145" s="172"/>
      <c r="O145" s="172"/>
      <c r="P145" s="172"/>
      <c r="Q145" s="172"/>
      <c r="R145" s="172"/>
      <c r="S145" s="172"/>
      <c r="T145" s="173"/>
      <c r="AT145" s="167" t="s">
        <v>145</v>
      </c>
      <c r="AU145" s="167" t="s">
        <v>84</v>
      </c>
      <c r="AV145" s="14" t="s">
        <v>80</v>
      </c>
      <c r="AW145" s="14" t="s">
        <v>33</v>
      </c>
      <c r="AX145" s="14" t="s">
        <v>71</v>
      </c>
      <c r="AY145" s="167" t="s">
        <v>131</v>
      </c>
    </row>
    <row r="146" spans="2:51" s="13" customFormat="1" ht="11.25">
      <c r="B146" s="158"/>
      <c r="D146" s="159" t="s">
        <v>145</v>
      </c>
      <c r="E146" s="160" t="s">
        <v>3</v>
      </c>
      <c r="F146" s="161" t="s">
        <v>191</v>
      </c>
      <c r="H146" s="160" t="s">
        <v>3</v>
      </c>
      <c r="I146" s="162"/>
      <c r="L146" s="158"/>
      <c r="M146" s="163"/>
      <c r="N146" s="164"/>
      <c r="O146" s="164"/>
      <c r="P146" s="164"/>
      <c r="Q146" s="164"/>
      <c r="R146" s="164"/>
      <c r="S146" s="164"/>
      <c r="T146" s="165"/>
      <c r="AT146" s="160" t="s">
        <v>145</v>
      </c>
      <c r="AU146" s="160" t="s">
        <v>84</v>
      </c>
      <c r="AV146" s="13" t="s">
        <v>15</v>
      </c>
      <c r="AW146" s="13" t="s">
        <v>33</v>
      </c>
      <c r="AX146" s="13" t="s">
        <v>71</v>
      </c>
      <c r="AY146" s="160" t="s">
        <v>131</v>
      </c>
    </row>
    <row r="147" spans="2:51" s="14" customFormat="1" ht="11.25">
      <c r="B147" s="166"/>
      <c r="D147" s="159" t="s">
        <v>145</v>
      </c>
      <c r="E147" s="167" t="s">
        <v>3</v>
      </c>
      <c r="F147" s="168" t="s">
        <v>192</v>
      </c>
      <c r="H147" s="169">
        <v>18.975000000000001</v>
      </c>
      <c r="I147" s="170"/>
      <c r="L147" s="166"/>
      <c r="M147" s="171"/>
      <c r="N147" s="172"/>
      <c r="O147" s="172"/>
      <c r="P147" s="172"/>
      <c r="Q147" s="172"/>
      <c r="R147" s="172"/>
      <c r="S147" s="172"/>
      <c r="T147" s="173"/>
      <c r="AT147" s="167" t="s">
        <v>145</v>
      </c>
      <c r="AU147" s="167" t="s">
        <v>84</v>
      </c>
      <c r="AV147" s="14" t="s">
        <v>80</v>
      </c>
      <c r="AW147" s="14" t="s">
        <v>33</v>
      </c>
      <c r="AX147" s="14" t="s">
        <v>71</v>
      </c>
      <c r="AY147" s="167" t="s">
        <v>131</v>
      </c>
    </row>
    <row r="148" spans="2:51" s="14" customFormat="1" ht="11.25">
      <c r="B148" s="166"/>
      <c r="D148" s="159" t="s">
        <v>145</v>
      </c>
      <c r="E148" s="167" t="s">
        <v>3</v>
      </c>
      <c r="F148" s="168" t="s">
        <v>193</v>
      </c>
      <c r="H148" s="169">
        <v>-1.7629999999999999</v>
      </c>
      <c r="I148" s="170"/>
      <c r="L148" s="166"/>
      <c r="M148" s="171"/>
      <c r="N148" s="172"/>
      <c r="O148" s="172"/>
      <c r="P148" s="172"/>
      <c r="Q148" s="172"/>
      <c r="R148" s="172"/>
      <c r="S148" s="172"/>
      <c r="T148" s="173"/>
      <c r="AT148" s="167" t="s">
        <v>145</v>
      </c>
      <c r="AU148" s="167" t="s">
        <v>84</v>
      </c>
      <c r="AV148" s="14" t="s">
        <v>80</v>
      </c>
      <c r="AW148" s="14" t="s">
        <v>33</v>
      </c>
      <c r="AX148" s="14" t="s">
        <v>71</v>
      </c>
      <c r="AY148" s="167" t="s">
        <v>131</v>
      </c>
    </row>
    <row r="149" spans="2:51" s="14" customFormat="1" ht="11.25">
      <c r="B149" s="166"/>
      <c r="D149" s="159" t="s">
        <v>145</v>
      </c>
      <c r="E149" s="167" t="s">
        <v>3</v>
      </c>
      <c r="F149" s="168" t="s">
        <v>176</v>
      </c>
      <c r="H149" s="169">
        <v>0.33800000000000002</v>
      </c>
      <c r="I149" s="170"/>
      <c r="L149" s="166"/>
      <c r="M149" s="171"/>
      <c r="N149" s="172"/>
      <c r="O149" s="172"/>
      <c r="P149" s="172"/>
      <c r="Q149" s="172"/>
      <c r="R149" s="172"/>
      <c r="S149" s="172"/>
      <c r="T149" s="173"/>
      <c r="AT149" s="167" t="s">
        <v>145</v>
      </c>
      <c r="AU149" s="167" t="s">
        <v>84</v>
      </c>
      <c r="AV149" s="14" t="s">
        <v>80</v>
      </c>
      <c r="AW149" s="14" t="s">
        <v>33</v>
      </c>
      <c r="AX149" s="14" t="s">
        <v>71</v>
      </c>
      <c r="AY149" s="167" t="s">
        <v>131</v>
      </c>
    </row>
    <row r="150" spans="2:51" s="13" customFormat="1" ht="11.25">
      <c r="B150" s="158"/>
      <c r="D150" s="159" t="s">
        <v>145</v>
      </c>
      <c r="E150" s="160" t="s">
        <v>3</v>
      </c>
      <c r="F150" s="161" t="s">
        <v>194</v>
      </c>
      <c r="H150" s="160" t="s">
        <v>3</v>
      </c>
      <c r="I150" s="162"/>
      <c r="L150" s="158"/>
      <c r="M150" s="163"/>
      <c r="N150" s="164"/>
      <c r="O150" s="164"/>
      <c r="P150" s="164"/>
      <c r="Q150" s="164"/>
      <c r="R150" s="164"/>
      <c r="S150" s="164"/>
      <c r="T150" s="165"/>
      <c r="AT150" s="160" t="s">
        <v>145</v>
      </c>
      <c r="AU150" s="160" t="s">
        <v>84</v>
      </c>
      <c r="AV150" s="13" t="s">
        <v>15</v>
      </c>
      <c r="AW150" s="13" t="s">
        <v>33</v>
      </c>
      <c r="AX150" s="13" t="s">
        <v>71</v>
      </c>
      <c r="AY150" s="160" t="s">
        <v>131</v>
      </c>
    </row>
    <row r="151" spans="2:51" s="14" customFormat="1" ht="11.25">
      <c r="B151" s="166"/>
      <c r="D151" s="159" t="s">
        <v>145</v>
      </c>
      <c r="E151" s="167" t="s">
        <v>3</v>
      </c>
      <c r="F151" s="168" t="s">
        <v>195</v>
      </c>
      <c r="H151" s="169">
        <v>36.575000000000003</v>
      </c>
      <c r="I151" s="170"/>
      <c r="L151" s="166"/>
      <c r="M151" s="171"/>
      <c r="N151" s="172"/>
      <c r="O151" s="172"/>
      <c r="P151" s="172"/>
      <c r="Q151" s="172"/>
      <c r="R151" s="172"/>
      <c r="S151" s="172"/>
      <c r="T151" s="173"/>
      <c r="AT151" s="167" t="s">
        <v>145</v>
      </c>
      <c r="AU151" s="167" t="s">
        <v>84</v>
      </c>
      <c r="AV151" s="14" t="s">
        <v>80</v>
      </c>
      <c r="AW151" s="14" t="s">
        <v>33</v>
      </c>
      <c r="AX151" s="14" t="s">
        <v>71</v>
      </c>
      <c r="AY151" s="167" t="s">
        <v>131</v>
      </c>
    </row>
    <row r="152" spans="2:51" s="14" customFormat="1" ht="11.25">
      <c r="B152" s="166"/>
      <c r="D152" s="159" t="s">
        <v>145</v>
      </c>
      <c r="E152" s="167" t="s">
        <v>3</v>
      </c>
      <c r="F152" s="168" t="s">
        <v>196</v>
      </c>
      <c r="H152" s="169">
        <v>-5.03</v>
      </c>
      <c r="I152" s="170"/>
      <c r="L152" s="166"/>
      <c r="M152" s="171"/>
      <c r="N152" s="172"/>
      <c r="O152" s="172"/>
      <c r="P152" s="172"/>
      <c r="Q152" s="172"/>
      <c r="R152" s="172"/>
      <c r="S152" s="172"/>
      <c r="T152" s="173"/>
      <c r="AT152" s="167" t="s">
        <v>145</v>
      </c>
      <c r="AU152" s="167" t="s">
        <v>84</v>
      </c>
      <c r="AV152" s="14" t="s">
        <v>80</v>
      </c>
      <c r="AW152" s="14" t="s">
        <v>33</v>
      </c>
      <c r="AX152" s="14" t="s">
        <v>71</v>
      </c>
      <c r="AY152" s="167" t="s">
        <v>131</v>
      </c>
    </row>
    <row r="153" spans="2:51" s="14" customFormat="1" ht="11.25">
      <c r="B153" s="166"/>
      <c r="D153" s="159" t="s">
        <v>145</v>
      </c>
      <c r="E153" s="167" t="s">
        <v>3</v>
      </c>
      <c r="F153" s="168" t="s">
        <v>197</v>
      </c>
      <c r="H153" s="169">
        <v>0.52500000000000002</v>
      </c>
      <c r="I153" s="170"/>
      <c r="L153" s="166"/>
      <c r="M153" s="171"/>
      <c r="N153" s="172"/>
      <c r="O153" s="172"/>
      <c r="P153" s="172"/>
      <c r="Q153" s="172"/>
      <c r="R153" s="172"/>
      <c r="S153" s="172"/>
      <c r="T153" s="173"/>
      <c r="AT153" s="167" t="s">
        <v>145</v>
      </c>
      <c r="AU153" s="167" t="s">
        <v>84</v>
      </c>
      <c r="AV153" s="14" t="s">
        <v>80</v>
      </c>
      <c r="AW153" s="14" t="s">
        <v>33</v>
      </c>
      <c r="AX153" s="14" t="s">
        <v>71</v>
      </c>
      <c r="AY153" s="167" t="s">
        <v>131</v>
      </c>
    </row>
    <row r="154" spans="2:51" s="13" customFormat="1" ht="11.25">
      <c r="B154" s="158"/>
      <c r="D154" s="159" t="s">
        <v>145</v>
      </c>
      <c r="E154" s="160" t="s">
        <v>3</v>
      </c>
      <c r="F154" s="161" t="s">
        <v>198</v>
      </c>
      <c r="H154" s="160" t="s">
        <v>3</v>
      </c>
      <c r="I154" s="162"/>
      <c r="L154" s="158"/>
      <c r="M154" s="163"/>
      <c r="N154" s="164"/>
      <c r="O154" s="164"/>
      <c r="P154" s="164"/>
      <c r="Q154" s="164"/>
      <c r="R154" s="164"/>
      <c r="S154" s="164"/>
      <c r="T154" s="165"/>
      <c r="AT154" s="160" t="s">
        <v>145</v>
      </c>
      <c r="AU154" s="160" t="s">
        <v>84</v>
      </c>
      <c r="AV154" s="13" t="s">
        <v>15</v>
      </c>
      <c r="AW154" s="13" t="s">
        <v>33</v>
      </c>
      <c r="AX154" s="13" t="s">
        <v>71</v>
      </c>
      <c r="AY154" s="160" t="s">
        <v>131</v>
      </c>
    </row>
    <row r="155" spans="2:51" s="14" customFormat="1" ht="11.25">
      <c r="B155" s="166"/>
      <c r="D155" s="159" t="s">
        <v>145</v>
      </c>
      <c r="E155" s="167" t="s">
        <v>3</v>
      </c>
      <c r="F155" s="168" t="s">
        <v>199</v>
      </c>
      <c r="H155" s="169">
        <v>28.875</v>
      </c>
      <c r="I155" s="170"/>
      <c r="L155" s="166"/>
      <c r="M155" s="171"/>
      <c r="N155" s="172"/>
      <c r="O155" s="172"/>
      <c r="P155" s="172"/>
      <c r="Q155" s="172"/>
      <c r="R155" s="172"/>
      <c r="S155" s="172"/>
      <c r="T155" s="173"/>
      <c r="AT155" s="167" t="s">
        <v>145</v>
      </c>
      <c r="AU155" s="167" t="s">
        <v>84</v>
      </c>
      <c r="AV155" s="14" t="s">
        <v>80</v>
      </c>
      <c r="AW155" s="14" t="s">
        <v>33</v>
      </c>
      <c r="AX155" s="14" t="s">
        <v>71</v>
      </c>
      <c r="AY155" s="167" t="s">
        <v>131</v>
      </c>
    </row>
    <row r="156" spans="2:51" s="14" customFormat="1" ht="11.25">
      <c r="B156" s="166"/>
      <c r="D156" s="159" t="s">
        <v>145</v>
      </c>
      <c r="E156" s="167" t="s">
        <v>3</v>
      </c>
      <c r="F156" s="168" t="s">
        <v>200</v>
      </c>
      <c r="H156" s="169">
        <v>-3.54</v>
      </c>
      <c r="I156" s="170"/>
      <c r="L156" s="166"/>
      <c r="M156" s="171"/>
      <c r="N156" s="172"/>
      <c r="O156" s="172"/>
      <c r="P156" s="172"/>
      <c r="Q156" s="172"/>
      <c r="R156" s="172"/>
      <c r="S156" s="172"/>
      <c r="T156" s="173"/>
      <c r="AT156" s="167" t="s">
        <v>145</v>
      </c>
      <c r="AU156" s="167" t="s">
        <v>84</v>
      </c>
      <c r="AV156" s="14" t="s">
        <v>80</v>
      </c>
      <c r="AW156" s="14" t="s">
        <v>33</v>
      </c>
      <c r="AX156" s="14" t="s">
        <v>71</v>
      </c>
      <c r="AY156" s="167" t="s">
        <v>131</v>
      </c>
    </row>
    <row r="157" spans="2:51" s="14" customFormat="1" ht="11.25">
      <c r="B157" s="166"/>
      <c r="D157" s="159" t="s">
        <v>145</v>
      </c>
      <c r="E157" s="167" t="s">
        <v>3</v>
      </c>
      <c r="F157" s="168" t="s">
        <v>201</v>
      </c>
      <c r="H157" s="169">
        <v>0.315</v>
      </c>
      <c r="I157" s="170"/>
      <c r="L157" s="166"/>
      <c r="M157" s="171"/>
      <c r="N157" s="172"/>
      <c r="O157" s="172"/>
      <c r="P157" s="172"/>
      <c r="Q157" s="172"/>
      <c r="R157" s="172"/>
      <c r="S157" s="172"/>
      <c r="T157" s="173"/>
      <c r="AT157" s="167" t="s">
        <v>145</v>
      </c>
      <c r="AU157" s="167" t="s">
        <v>84</v>
      </c>
      <c r="AV157" s="14" t="s">
        <v>80</v>
      </c>
      <c r="AW157" s="14" t="s">
        <v>33</v>
      </c>
      <c r="AX157" s="14" t="s">
        <v>71</v>
      </c>
      <c r="AY157" s="167" t="s">
        <v>131</v>
      </c>
    </row>
    <row r="158" spans="2:51" s="13" customFormat="1" ht="11.25">
      <c r="B158" s="158"/>
      <c r="D158" s="159" t="s">
        <v>145</v>
      </c>
      <c r="E158" s="160" t="s">
        <v>3</v>
      </c>
      <c r="F158" s="161" t="s">
        <v>202</v>
      </c>
      <c r="H158" s="160" t="s">
        <v>3</v>
      </c>
      <c r="I158" s="162"/>
      <c r="L158" s="158"/>
      <c r="M158" s="163"/>
      <c r="N158" s="164"/>
      <c r="O158" s="164"/>
      <c r="P158" s="164"/>
      <c r="Q158" s="164"/>
      <c r="R158" s="164"/>
      <c r="S158" s="164"/>
      <c r="T158" s="165"/>
      <c r="AT158" s="160" t="s">
        <v>145</v>
      </c>
      <c r="AU158" s="160" t="s">
        <v>84</v>
      </c>
      <c r="AV158" s="13" t="s">
        <v>15</v>
      </c>
      <c r="AW158" s="13" t="s">
        <v>33</v>
      </c>
      <c r="AX158" s="13" t="s">
        <v>71</v>
      </c>
      <c r="AY158" s="160" t="s">
        <v>131</v>
      </c>
    </row>
    <row r="159" spans="2:51" s="14" customFormat="1" ht="11.25">
      <c r="B159" s="166"/>
      <c r="D159" s="159" t="s">
        <v>145</v>
      </c>
      <c r="E159" s="167" t="s">
        <v>3</v>
      </c>
      <c r="F159" s="168" t="s">
        <v>203</v>
      </c>
      <c r="H159" s="169">
        <v>13.2</v>
      </c>
      <c r="I159" s="170"/>
      <c r="L159" s="166"/>
      <c r="M159" s="171"/>
      <c r="N159" s="172"/>
      <c r="O159" s="172"/>
      <c r="P159" s="172"/>
      <c r="Q159" s="172"/>
      <c r="R159" s="172"/>
      <c r="S159" s="172"/>
      <c r="T159" s="173"/>
      <c r="AT159" s="167" t="s">
        <v>145</v>
      </c>
      <c r="AU159" s="167" t="s">
        <v>84</v>
      </c>
      <c r="AV159" s="14" t="s">
        <v>80</v>
      </c>
      <c r="AW159" s="14" t="s">
        <v>33</v>
      </c>
      <c r="AX159" s="14" t="s">
        <v>71</v>
      </c>
      <c r="AY159" s="167" t="s">
        <v>131</v>
      </c>
    </row>
    <row r="160" spans="2:51" s="14" customFormat="1" ht="11.25">
      <c r="B160" s="166"/>
      <c r="D160" s="159" t="s">
        <v>145</v>
      </c>
      <c r="E160" s="167" t="s">
        <v>3</v>
      </c>
      <c r="F160" s="168" t="s">
        <v>179</v>
      </c>
      <c r="H160" s="169">
        <v>-1.2</v>
      </c>
      <c r="I160" s="170"/>
      <c r="L160" s="166"/>
      <c r="M160" s="171"/>
      <c r="N160" s="172"/>
      <c r="O160" s="172"/>
      <c r="P160" s="172"/>
      <c r="Q160" s="172"/>
      <c r="R160" s="172"/>
      <c r="S160" s="172"/>
      <c r="T160" s="173"/>
      <c r="AT160" s="167" t="s">
        <v>145</v>
      </c>
      <c r="AU160" s="167" t="s">
        <v>84</v>
      </c>
      <c r="AV160" s="14" t="s">
        <v>80</v>
      </c>
      <c r="AW160" s="14" t="s">
        <v>33</v>
      </c>
      <c r="AX160" s="14" t="s">
        <v>71</v>
      </c>
      <c r="AY160" s="167" t="s">
        <v>131</v>
      </c>
    </row>
    <row r="161" spans="2:51" s="13" customFormat="1" ht="11.25">
      <c r="B161" s="158"/>
      <c r="D161" s="159" t="s">
        <v>145</v>
      </c>
      <c r="E161" s="160" t="s">
        <v>3</v>
      </c>
      <c r="F161" s="161" t="s">
        <v>204</v>
      </c>
      <c r="H161" s="160" t="s">
        <v>3</v>
      </c>
      <c r="I161" s="162"/>
      <c r="L161" s="158"/>
      <c r="M161" s="163"/>
      <c r="N161" s="164"/>
      <c r="O161" s="164"/>
      <c r="P161" s="164"/>
      <c r="Q161" s="164"/>
      <c r="R161" s="164"/>
      <c r="S161" s="164"/>
      <c r="T161" s="165"/>
      <c r="AT161" s="160" t="s">
        <v>145</v>
      </c>
      <c r="AU161" s="160" t="s">
        <v>84</v>
      </c>
      <c r="AV161" s="13" t="s">
        <v>15</v>
      </c>
      <c r="AW161" s="13" t="s">
        <v>33</v>
      </c>
      <c r="AX161" s="13" t="s">
        <v>71</v>
      </c>
      <c r="AY161" s="160" t="s">
        <v>131</v>
      </c>
    </row>
    <row r="162" spans="2:51" s="14" customFormat="1" ht="11.25">
      <c r="B162" s="166"/>
      <c r="D162" s="159" t="s">
        <v>145</v>
      </c>
      <c r="E162" s="167" t="s">
        <v>3</v>
      </c>
      <c r="F162" s="168" t="s">
        <v>205</v>
      </c>
      <c r="H162" s="169">
        <v>46.475000000000001</v>
      </c>
      <c r="I162" s="170"/>
      <c r="L162" s="166"/>
      <c r="M162" s="171"/>
      <c r="N162" s="172"/>
      <c r="O162" s="172"/>
      <c r="P162" s="172"/>
      <c r="Q162" s="172"/>
      <c r="R162" s="172"/>
      <c r="S162" s="172"/>
      <c r="T162" s="173"/>
      <c r="AT162" s="167" t="s">
        <v>145</v>
      </c>
      <c r="AU162" s="167" t="s">
        <v>84</v>
      </c>
      <c r="AV162" s="14" t="s">
        <v>80</v>
      </c>
      <c r="AW162" s="14" t="s">
        <v>33</v>
      </c>
      <c r="AX162" s="14" t="s">
        <v>71</v>
      </c>
      <c r="AY162" s="167" t="s">
        <v>131</v>
      </c>
    </row>
    <row r="163" spans="2:51" s="14" customFormat="1" ht="11.25">
      <c r="B163" s="166"/>
      <c r="D163" s="159" t="s">
        <v>145</v>
      </c>
      <c r="E163" s="167" t="s">
        <v>3</v>
      </c>
      <c r="F163" s="168" t="s">
        <v>182</v>
      </c>
      <c r="H163" s="169">
        <v>-5.343</v>
      </c>
      <c r="I163" s="170"/>
      <c r="L163" s="166"/>
      <c r="M163" s="171"/>
      <c r="N163" s="172"/>
      <c r="O163" s="172"/>
      <c r="P163" s="172"/>
      <c r="Q163" s="172"/>
      <c r="R163" s="172"/>
      <c r="S163" s="172"/>
      <c r="T163" s="173"/>
      <c r="AT163" s="167" t="s">
        <v>145</v>
      </c>
      <c r="AU163" s="167" t="s">
        <v>84</v>
      </c>
      <c r="AV163" s="14" t="s">
        <v>80</v>
      </c>
      <c r="AW163" s="14" t="s">
        <v>33</v>
      </c>
      <c r="AX163" s="14" t="s">
        <v>71</v>
      </c>
      <c r="AY163" s="167" t="s">
        <v>131</v>
      </c>
    </row>
    <row r="164" spans="2:51" s="14" customFormat="1" ht="11.25">
      <c r="B164" s="166"/>
      <c r="D164" s="159" t="s">
        <v>145</v>
      </c>
      <c r="E164" s="167" t="s">
        <v>3</v>
      </c>
      <c r="F164" s="168" t="s">
        <v>206</v>
      </c>
      <c r="H164" s="169">
        <v>0.56299999999999994</v>
      </c>
      <c r="I164" s="170"/>
      <c r="L164" s="166"/>
      <c r="M164" s="171"/>
      <c r="N164" s="172"/>
      <c r="O164" s="172"/>
      <c r="P164" s="172"/>
      <c r="Q164" s="172"/>
      <c r="R164" s="172"/>
      <c r="S164" s="172"/>
      <c r="T164" s="173"/>
      <c r="AT164" s="167" t="s">
        <v>145</v>
      </c>
      <c r="AU164" s="167" t="s">
        <v>84</v>
      </c>
      <c r="AV164" s="14" t="s">
        <v>80</v>
      </c>
      <c r="AW164" s="14" t="s">
        <v>33</v>
      </c>
      <c r="AX164" s="14" t="s">
        <v>71</v>
      </c>
      <c r="AY164" s="167" t="s">
        <v>131</v>
      </c>
    </row>
    <row r="165" spans="2:51" s="13" customFormat="1" ht="11.25">
      <c r="B165" s="158"/>
      <c r="D165" s="159" t="s">
        <v>145</v>
      </c>
      <c r="E165" s="160" t="s">
        <v>3</v>
      </c>
      <c r="F165" s="161" t="s">
        <v>207</v>
      </c>
      <c r="H165" s="160" t="s">
        <v>3</v>
      </c>
      <c r="I165" s="162"/>
      <c r="L165" s="158"/>
      <c r="M165" s="163"/>
      <c r="N165" s="164"/>
      <c r="O165" s="164"/>
      <c r="P165" s="164"/>
      <c r="Q165" s="164"/>
      <c r="R165" s="164"/>
      <c r="S165" s="164"/>
      <c r="T165" s="165"/>
      <c r="AT165" s="160" t="s">
        <v>145</v>
      </c>
      <c r="AU165" s="160" t="s">
        <v>84</v>
      </c>
      <c r="AV165" s="13" t="s">
        <v>15</v>
      </c>
      <c r="AW165" s="13" t="s">
        <v>33</v>
      </c>
      <c r="AX165" s="13" t="s">
        <v>71</v>
      </c>
      <c r="AY165" s="160" t="s">
        <v>131</v>
      </c>
    </row>
    <row r="166" spans="2:51" s="14" customFormat="1" ht="11.25">
      <c r="B166" s="166"/>
      <c r="D166" s="159" t="s">
        <v>145</v>
      </c>
      <c r="E166" s="167" t="s">
        <v>3</v>
      </c>
      <c r="F166" s="168" t="s">
        <v>185</v>
      </c>
      <c r="H166" s="169">
        <v>20.350000000000001</v>
      </c>
      <c r="I166" s="170"/>
      <c r="L166" s="166"/>
      <c r="M166" s="171"/>
      <c r="N166" s="172"/>
      <c r="O166" s="172"/>
      <c r="P166" s="172"/>
      <c r="Q166" s="172"/>
      <c r="R166" s="172"/>
      <c r="S166" s="172"/>
      <c r="T166" s="173"/>
      <c r="AT166" s="167" t="s">
        <v>145</v>
      </c>
      <c r="AU166" s="167" t="s">
        <v>84</v>
      </c>
      <c r="AV166" s="14" t="s">
        <v>80</v>
      </c>
      <c r="AW166" s="14" t="s">
        <v>33</v>
      </c>
      <c r="AX166" s="14" t="s">
        <v>71</v>
      </c>
      <c r="AY166" s="167" t="s">
        <v>131</v>
      </c>
    </row>
    <row r="167" spans="2:51" s="14" customFormat="1" ht="11.25">
      <c r="B167" s="166"/>
      <c r="D167" s="159" t="s">
        <v>145</v>
      </c>
      <c r="E167" s="167" t="s">
        <v>3</v>
      </c>
      <c r="F167" s="168" t="s">
        <v>208</v>
      </c>
      <c r="H167" s="169">
        <v>-5.5430000000000001</v>
      </c>
      <c r="I167" s="170"/>
      <c r="L167" s="166"/>
      <c r="M167" s="171"/>
      <c r="N167" s="172"/>
      <c r="O167" s="172"/>
      <c r="P167" s="172"/>
      <c r="Q167" s="172"/>
      <c r="R167" s="172"/>
      <c r="S167" s="172"/>
      <c r="T167" s="173"/>
      <c r="AT167" s="167" t="s">
        <v>145</v>
      </c>
      <c r="AU167" s="167" t="s">
        <v>84</v>
      </c>
      <c r="AV167" s="14" t="s">
        <v>80</v>
      </c>
      <c r="AW167" s="14" t="s">
        <v>33</v>
      </c>
      <c r="AX167" s="14" t="s">
        <v>71</v>
      </c>
      <c r="AY167" s="167" t="s">
        <v>131</v>
      </c>
    </row>
    <row r="168" spans="2:51" s="14" customFormat="1" ht="11.25">
      <c r="B168" s="166"/>
      <c r="D168" s="159" t="s">
        <v>145</v>
      </c>
      <c r="E168" s="167" t="s">
        <v>3</v>
      </c>
      <c r="F168" s="168" t="s">
        <v>176</v>
      </c>
      <c r="H168" s="169">
        <v>0.33800000000000002</v>
      </c>
      <c r="I168" s="170"/>
      <c r="L168" s="166"/>
      <c r="M168" s="171"/>
      <c r="N168" s="172"/>
      <c r="O168" s="172"/>
      <c r="P168" s="172"/>
      <c r="Q168" s="172"/>
      <c r="R168" s="172"/>
      <c r="S168" s="172"/>
      <c r="T168" s="173"/>
      <c r="AT168" s="167" t="s">
        <v>145</v>
      </c>
      <c r="AU168" s="167" t="s">
        <v>84</v>
      </c>
      <c r="AV168" s="14" t="s">
        <v>80</v>
      </c>
      <c r="AW168" s="14" t="s">
        <v>33</v>
      </c>
      <c r="AX168" s="14" t="s">
        <v>71</v>
      </c>
      <c r="AY168" s="167" t="s">
        <v>131</v>
      </c>
    </row>
    <row r="169" spans="2:51" s="13" customFormat="1" ht="11.25">
      <c r="B169" s="158"/>
      <c r="D169" s="159" t="s">
        <v>145</v>
      </c>
      <c r="E169" s="160" t="s">
        <v>3</v>
      </c>
      <c r="F169" s="161" t="s">
        <v>209</v>
      </c>
      <c r="H169" s="160" t="s">
        <v>3</v>
      </c>
      <c r="I169" s="162"/>
      <c r="L169" s="158"/>
      <c r="M169" s="163"/>
      <c r="N169" s="164"/>
      <c r="O169" s="164"/>
      <c r="P169" s="164"/>
      <c r="Q169" s="164"/>
      <c r="R169" s="164"/>
      <c r="S169" s="164"/>
      <c r="T169" s="165"/>
      <c r="AT169" s="160" t="s">
        <v>145</v>
      </c>
      <c r="AU169" s="160" t="s">
        <v>84</v>
      </c>
      <c r="AV169" s="13" t="s">
        <v>15</v>
      </c>
      <c r="AW169" s="13" t="s">
        <v>33</v>
      </c>
      <c r="AX169" s="13" t="s">
        <v>71</v>
      </c>
      <c r="AY169" s="160" t="s">
        <v>131</v>
      </c>
    </row>
    <row r="170" spans="2:51" s="14" customFormat="1" ht="11.25">
      <c r="B170" s="166"/>
      <c r="D170" s="159" t="s">
        <v>145</v>
      </c>
      <c r="E170" s="167" t="s">
        <v>3</v>
      </c>
      <c r="F170" s="168" t="s">
        <v>210</v>
      </c>
      <c r="H170" s="169">
        <v>18.7</v>
      </c>
      <c r="I170" s="170"/>
      <c r="L170" s="166"/>
      <c r="M170" s="171"/>
      <c r="N170" s="172"/>
      <c r="O170" s="172"/>
      <c r="P170" s="172"/>
      <c r="Q170" s="172"/>
      <c r="R170" s="172"/>
      <c r="S170" s="172"/>
      <c r="T170" s="173"/>
      <c r="AT170" s="167" t="s">
        <v>145</v>
      </c>
      <c r="AU170" s="167" t="s">
        <v>84</v>
      </c>
      <c r="AV170" s="14" t="s">
        <v>80</v>
      </c>
      <c r="AW170" s="14" t="s">
        <v>33</v>
      </c>
      <c r="AX170" s="14" t="s">
        <v>71</v>
      </c>
      <c r="AY170" s="167" t="s">
        <v>131</v>
      </c>
    </row>
    <row r="171" spans="2:51" s="14" customFormat="1" ht="11.25">
      <c r="B171" s="166"/>
      <c r="D171" s="159" t="s">
        <v>145</v>
      </c>
      <c r="E171" s="167" t="s">
        <v>3</v>
      </c>
      <c r="F171" s="168" t="s">
        <v>193</v>
      </c>
      <c r="H171" s="169">
        <v>-1.7629999999999999</v>
      </c>
      <c r="I171" s="170"/>
      <c r="L171" s="166"/>
      <c r="M171" s="171"/>
      <c r="N171" s="172"/>
      <c r="O171" s="172"/>
      <c r="P171" s="172"/>
      <c r="Q171" s="172"/>
      <c r="R171" s="172"/>
      <c r="S171" s="172"/>
      <c r="T171" s="173"/>
      <c r="AT171" s="167" t="s">
        <v>145</v>
      </c>
      <c r="AU171" s="167" t="s">
        <v>84</v>
      </c>
      <c r="AV171" s="14" t="s">
        <v>80</v>
      </c>
      <c r="AW171" s="14" t="s">
        <v>33</v>
      </c>
      <c r="AX171" s="14" t="s">
        <v>71</v>
      </c>
      <c r="AY171" s="167" t="s">
        <v>131</v>
      </c>
    </row>
    <row r="172" spans="2:51" s="14" customFormat="1" ht="11.25">
      <c r="B172" s="166"/>
      <c r="D172" s="159" t="s">
        <v>145</v>
      </c>
      <c r="E172" s="167" t="s">
        <v>3</v>
      </c>
      <c r="F172" s="168" t="s">
        <v>176</v>
      </c>
      <c r="H172" s="169">
        <v>0.33800000000000002</v>
      </c>
      <c r="I172" s="170"/>
      <c r="L172" s="166"/>
      <c r="M172" s="171"/>
      <c r="N172" s="172"/>
      <c r="O172" s="172"/>
      <c r="P172" s="172"/>
      <c r="Q172" s="172"/>
      <c r="R172" s="172"/>
      <c r="S172" s="172"/>
      <c r="T172" s="173"/>
      <c r="AT172" s="167" t="s">
        <v>145</v>
      </c>
      <c r="AU172" s="167" t="s">
        <v>84</v>
      </c>
      <c r="AV172" s="14" t="s">
        <v>80</v>
      </c>
      <c r="AW172" s="14" t="s">
        <v>33</v>
      </c>
      <c r="AX172" s="14" t="s">
        <v>71</v>
      </c>
      <c r="AY172" s="167" t="s">
        <v>131</v>
      </c>
    </row>
    <row r="173" spans="2:51" s="13" customFormat="1" ht="11.25">
      <c r="B173" s="158"/>
      <c r="D173" s="159" t="s">
        <v>145</v>
      </c>
      <c r="E173" s="160" t="s">
        <v>3</v>
      </c>
      <c r="F173" s="161" t="s">
        <v>211</v>
      </c>
      <c r="H173" s="160" t="s">
        <v>3</v>
      </c>
      <c r="I173" s="162"/>
      <c r="L173" s="158"/>
      <c r="M173" s="163"/>
      <c r="N173" s="164"/>
      <c r="O173" s="164"/>
      <c r="P173" s="164"/>
      <c r="Q173" s="164"/>
      <c r="R173" s="164"/>
      <c r="S173" s="164"/>
      <c r="T173" s="165"/>
      <c r="AT173" s="160" t="s">
        <v>145</v>
      </c>
      <c r="AU173" s="160" t="s">
        <v>84</v>
      </c>
      <c r="AV173" s="13" t="s">
        <v>15</v>
      </c>
      <c r="AW173" s="13" t="s">
        <v>33</v>
      </c>
      <c r="AX173" s="13" t="s">
        <v>71</v>
      </c>
      <c r="AY173" s="160" t="s">
        <v>131</v>
      </c>
    </row>
    <row r="174" spans="2:51" s="14" customFormat="1" ht="11.25">
      <c r="B174" s="166"/>
      <c r="D174" s="159" t="s">
        <v>145</v>
      </c>
      <c r="E174" s="167" t="s">
        <v>3</v>
      </c>
      <c r="F174" s="168" t="s">
        <v>212</v>
      </c>
      <c r="H174" s="169">
        <v>58.85</v>
      </c>
      <c r="I174" s="170"/>
      <c r="L174" s="166"/>
      <c r="M174" s="171"/>
      <c r="N174" s="172"/>
      <c r="O174" s="172"/>
      <c r="P174" s="172"/>
      <c r="Q174" s="172"/>
      <c r="R174" s="172"/>
      <c r="S174" s="172"/>
      <c r="T174" s="173"/>
      <c r="AT174" s="167" t="s">
        <v>145</v>
      </c>
      <c r="AU174" s="167" t="s">
        <v>84</v>
      </c>
      <c r="AV174" s="14" t="s">
        <v>80</v>
      </c>
      <c r="AW174" s="14" t="s">
        <v>33</v>
      </c>
      <c r="AX174" s="14" t="s">
        <v>71</v>
      </c>
      <c r="AY174" s="167" t="s">
        <v>131</v>
      </c>
    </row>
    <row r="175" spans="2:51" s="14" customFormat="1" ht="11.25">
      <c r="B175" s="166"/>
      <c r="D175" s="159" t="s">
        <v>145</v>
      </c>
      <c r="E175" s="167" t="s">
        <v>3</v>
      </c>
      <c r="F175" s="168" t="s">
        <v>189</v>
      </c>
      <c r="H175" s="169">
        <v>-4.3250000000000002</v>
      </c>
      <c r="I175" s="170"/>
      <c r="L175" s="166"/>
      <c r="M175" s="171"/>
      <c r="N175" s="172"/>
      <c r="O175" s="172"/>
      <c r="P175" s="172"/>
      <c r="Q175" s="172"/>
      <c r="R175" s="172"/>
      <c r="S175" s="172"/>
      <c r="T175" s="173"/>
      <c r="AT175" s="167" t="s">
        <v>145</v>
      </c>
      <c r="AU175" s="167" t="s">
        <v>84</v>
      </c>
      <c r="AV175" s="14" t="s">
        <v>80</v>
      </c>
      <c r="AW175" s="14" t="s">
        <v>33</v>
      </c>
      <c r="AX175" s="14" t="s">
        <v>71</v>
      </c>
      <c r="AY175" s="167" t="s">
        <v>131</v>
      </c>
    </row>
    <row r="176" spans="2:51" s="14" customFormat="1" ht="11.25">
      <c r="B176" s="166"/>
      <c r="D176" s="159" t="s">
        <v>145</v>
      </c>
      <c r="E176" s="167" t="s">
        <v>3</v>
      </c>
      <c r="F176" s="168" t="s">
        <v>190</v>
      </c>
      <c r="H176" s="169">
        <v>0.67500000000000004</v>
      </c>
      <c r="I176" s="170"/>
      <c r="L176" s="166"/>
      <c r="M176" s="171"/>
      <c r="N176" s="172"/>
      <c r="O176" s="172"/>
      <c r="P176" s="172"/>
      <c r="Q176" s="172"/>
      <c r="R176" s="172"/>
      <c r="S176" s="172"/>
      <c r="T176" s="173"/>
      <c r="AT176" s="167" t="s">
        <v>145</v>
      </c>
      <c r="AU176" s="167" t="s">
        <v>84</v>
      </c>
      <c r="AV176" s="14" t="s">
        <v>80</v>
      </c>
      <c r="AW176" s="14" t="s">
        <v>33</v>
      </c>
      <c r="AX176" s="14" t="s">
        <v>71</v>
      </c>
      <c r="AY176" s="167" t="s">
        <v>131</v>
      </c>
    </row>
    <row r="177" spans="2:51" s="13" customFormat="1" ht="11.25">
      <c r="B177" s="158"/>
      <c r="D177" s="159" t="s">
        <v>145</v>
      </c>
      <c r="E177" s="160" t="s">
        <v>3</v>
      </c>
      <c r="F177" s="161" t="s">
        <v>213</v>
      </c>
      <c r="H177" s="160" t="s">
        <v>3</v>
      </c>
      <c r="I177" s="162"/>
      <c r="L177" s="158"/>
      <c r="M177" s="163"/>
      <c r="N177" s="164"/>
      <c r="O177" s="164"/>
      <c r="P177" s="164"/>
      <c r="Q177" s="164"/>
      <c r="R177" s="164"/>
      <c r="S177" s="164"/>
      <c r="T177" s="165"/>
      <c r="AT177" s="160" t="s">
        <v>145</v>
      </c>
      <c r="AU177" s="160" t="s">
        <v>84</v>
      </c>
      <c r="AV177" s="13" t="s">
        <v>15</v>
      </c>
      <c r="AW177" s="13" t="s">
        <v>33</v>
      </c>
      <c r="AX177" s="13" t="s">
        <v>71</v>
      </c>
      <c r="AY177" s="160" t="s">
        <v>131</v>
      </c>
    </row>
    <row r="178" spans="2:51" s="14" customFormat="1" ht="11.25">
      <c r="B178" s="166"/>
      <c r="D178" s="159" t="s">
        <v>145</v>
      </c>
      <c r="E178" s="167" t="s">
        <v>3</v>
      </c>
      <c r="F178" s="168" t="s">
        <v>214</v>
      </c>
      <c r="H178" s="169">
        <v>19.8</v>
      </c>
      <c r="I178" s="170"/>
      <c r="L178" s="166"/>
      <c r="M178" s="171"/>
      <c r="N178" s="172"/>
      <c r="O178" s="172"/>
      <c r="P178" s="172"/>
      <c r="Q178" s="172"/>
      <c r="R178" s="172"/>
      <c r="S178" s="172"/>
      <c r="T178" s="173"/>
      <c r="AT178" s="167" t="s">
        <v>145</v>
      </c>
      <c r="AU178" s="167" t="s">
        <v>84</v>
      </c>
      <c r="AV178" s="14" t="s">
        <v>80</v>
      </c>
      <c r="AW178" s="14" t="s">
        <v>33</v>
      </c>
      <c r="AX178" s="14" t="s">
        <v>71</v>
      </c>
      <c r="AY178" s="167" t="s">
        <v>131</v>
      </c>
    </row>
    <row r="179" spans="2:51" s="14" customFormat="1" ht="11.25">
      <c r="B179" s="166"/>
      <c r="D179" s="159" t="s">
        <v>145</v>
      </c>
      <c r="E179" s="167" t="s">
        <v>3</v>
      </c>
      <c r="F179" s="168" t="s">
        <v>208</v>
      </c>
      <c r="H179" s="169">
        <v>-5.5430000000000001</v>
      </c>
      <c r="I179" s="170"/>
      <c r="L179" s="166"/>
      <c r="M179" s="171"/>
      <c r="N179" s="172"/>
      <c r="O179" s="172"/>
      <c r="P179" s="172"/>
      <c r="Q179" s="172"/>
      <c r="R179" s="172"/>
      <c r="S179" s="172"/>
      <c r="T179" s="173"/>
      <c r="AT179" s="167" t="s">
        <v>145</v>
      </c>
      <c r="AU179" s="167" t="s">
        <v>84</v>
      </c>
      <c r="AV179" s="14" t="s">
        <v>80</v>
      </c>
      <c r="AW179" s="14" t="s">
        <v>33</v>
      </c>
      <c r="AX179" s="14" t="s">
        <v>71</v>
      </c>
      <c r="AY179" s="167" t="s">
        <v>131</v>
      </c>
    </row>
    <row r="180" spans="2:51" s="14" customFormat="1" ht="11.25">
      <c r="B180" s="166"/>
      <c r="D180" s="159" t="s">
        <v>145</v>
      </c>
      <c r="E180" s="167" t="s">
        <v>3</v>
      </c>
      <c r="F180" s="168" t="s">
        <v>176</v>
      </c>
      <c r="H180" s="169">
        <v>0.33800000000000002</v>
      </c>
      <c r="I180" s="170"/>
      <c r="L180" s="166"/>
      <c r="M180" s="171"/>
      <c r="N180" s="172"/>
      <c r="O180" s="172"/>
      <c r="P180" s="172"/>
      <c r="Q180" s="172"/>
      <c r="R180" s="172"/>
      <c r="S180" s="172"/>
      <c r="T180" s="173"/>
      <c r="AT180" s="167" t="s">
        <v>145</v>
      </c>
      <c r="AU180" s="167" t="s">
        <v>84</v>
      </c>
      <c r="AV180" s="14" t="s">
        <v>80</v>
      </c>
      <c r="AW180" s="14" t="s">
        <v>33</v>
      </c>
      <c r="AX180" s="14" t="s">
        <v>71</v>
      </c>
      <c r="AY180" s="167" t="s">
        <v>131</v>
      </c>
    </row>
    <row r="181" spans="2:51" s="13" customFormat="1" ht="11.25">
      <c r="B181" s="158"/>
      <c r="D181" s="159" t="s">
        <v>145</v>
      </c>
      <c r="E181" s="160" t="s">
        <v>3</v>
      </c>
      <c r="F181" s="161" t="s">
        <v>215</v>
      </c>
      <c r="H181" s="160" t="s">
        <v>3</v>
      </c>
      <c r="I181" s="162"/>
      <c r="L181" s="158"/>
      <c r="M181" s="163"/>
      <c r="N181" s="164"/>
      <c r="O181" s="164"/>
      <c r="P181" s="164"/>
      <c r="Q181" s="164"/>
      <c r="R181" s="164"/>
      <c r="S181" s="164"/>
      <c r="T181" s="165"/>
      <c r="AT181" s="160" t="s">
        <v>145</v>
      </c>
      <c r="AU181" s="160" t="s">
        <v>84</v>
      </c>
      <c r="AV181" s="13" t="s">
        <v>15</v>
      </c>
      <c r="AW181" s="13" t="s">
        <v>33</v>
      </c>
      <c r="AX181" s="13" t="s">
        <v>71</v>
      </c>
      <c r="AY181" s="160" t="s">
        <v>131</v>
      </c>
    </row>
    <row r="182" spans="2:51" s="14" customFormat="1" ht="11.25">
      <c r="B182" s="166"/>
      <c r="D182" s="159" t="s">
        <v>145</v>
      </c>
      <c r="E182" s="167" t="s">
        <v>3</v>
      </c>
      <c r="F182" s="168" t="s">
        <v>210</v>
      </c>
      <c r="H182" s="169">
        <v>18.7</v>
      </c>
      <c r="I182" s="170"/>
      <c r="L182" s="166"/>
      <c r="M182" s="171"/>
      <c r="N182" s="172"/>
      <c r="O182" s="172"/>
      <c r="P182" s="172"/>
      <c r="Q182" s="172"/>
      <c r="R182" s="172"/>
      <c r="S182" s="172"/>
      <c r="T182" s="173"/>
      <c r="AT182" s="167" t="s">
        <v>145</v>
      </c>
      <c r="AU182" s="167" t="s">
        <v>84</v>
      </c>
      <c r="AV182" s="14" t="s">
        <v>80</v>
      </c>
      <c r="AW182" s="14" t="s">
        <v>33</v>
      </c>
      <c r="AX182" s="14" t="s">
        <v>71</v>
      </c>
      <c r="AY182" s="167" t="s">
        <v>131</v>
      </c>
    </row>
    <row r="183" spans="2:51" s="14" customFormat="1" ht="11.25">
      <c r="B183" s="166"/>
      <c r="D183" s="159" t="s">
        <v>145</v>
      </c>
      <c r="E183" s="167" t="s">
        <v>3</v>
      </c>
      <c r="F183" s="168" t="s">
        <v>193</v>
      </c>
      <c r="H183" s="169">
        <v>-1.7629999999999999</v>
      </c>
      <c r="I183" s="170"/>
      <c r="L183" s="166"/>
      <c r="M183" s="171"/>
      <c r="N183" s="172"/>
      <c r="O183" s="172"/>
      <c r="P183" s="172"/>
      <c r="Q183" s="172"/>
      <c r="R183" s="172"/>
      <c r="S183" s="172"/>
      <c r="T183" s="173"/>
      <c r="AT183" s="167" t="s">
        <v>145</v>
      </c>
      <c r="AU183" s="167" t="s">
        <v>84</v>
      </c>
      <c r="AV183" s="14" t="s">
        <v>80</v>
      </c>
      <c r="AW183" s="14" t="s">
        <v>33</v>
      </c>
      <c r="AX183" s="14" t="s">
        <v>71</v>
      </c>
      <c r="AY183" s="167" t="s">
        <v>131</v>
      </c>
    </row>
    <row r="184" spans="2:51" s="14" customFormat="1" ht="11.25">
      <c r="B184" s="166"/>
      <c r="D184" s="159" t="s">
        <v>145</v>
      </c>
      <c r="E184" s="167" t="s">
        <v>3</v>
      </c>
      <c r="F184" s="168" t="s">
        <v>176</v>
      </c>
      <c r="H184" s="169">
        <v>0.33800000000000002</v>
      </c>
      <c r="I184" s="170"/>
      <c r="L184" s="166"/>
      <c r="M184" s="171"/>
      <c r="N184" s="172"/>
      <c r="O184" s="172"/>
      <c r="P184" s="172"/>
      <c r="Q184" s="172"/>
      <c r="R184" s="172"/>
      <c r="S184" s="172"/>
      <c r="T184" s="173"/>
      <c r="AT184" s="167" t="s">
        <v>145</v>
      </c>
      <c r="AU184" s="167" t="s">
        <v>84</v>
      </c>
      <c r="AV184" s="14" t="s">
        <v>80</v>
      </c>
      <c r="AW184" s="14" t="s">
        <v>33</v>
      </c>
      <c r="AX184" s="14" t="s">
        <v>71</v>
      </c>
      <c r="AY184" s="167" t="s">
        <v>131</v>
      </c>
    </row>
    <row r="185" spans="2:51" s="13" customFormat="1" ht="11.25">
      <c r="B185" s="158"/>
      <c r="D185" s="159" t="s">
        <v>145</v>
      </c>
      <c r="E185" s="160" t="s">
        <v>3</v>
      </c>
      <c r="F185" s="161" t="s">
        <v>216</v>
      </c>
      <c r="H185" s="160" t="s">
        <v>3</v>
      </c>
      <c r="I185" s="162"/>
      <c r="L185" s="158"/>
      <c r="M185" s="163"/>
      <c r="N185" s="164"/>
      <c r="O185" s="164"/>
      <c r="P185" s="164"/>
      <c r="Q185" s="164"/>
      <c r="R185" s="164"/>
      <c r="S185" s="164"/>
      <c r="T185" s="165"/>
      <c r="AT185" s="160" t="s">
        <v>145</v>
      </c>
      <c r="AU185" s="160" t="s">
        <v>84</v>
      </c>
      <c r="AV185" s="13" t="s">
        <v>15</v>
      </c>
      <c r="AW185" s="13" t="s">
        <v>33</v>
      </c>
      <c r="AX185" s="13" t="s">
        <v>71</v>
      </c>
      <c r="AY185" s="160" t="s">
        <v>131</v>
      </c>
    </row>
    <row r="186" spans="2:51" s="14" customFormat="1" ht="11.25">
      <c r="B186" s="166"/>
      <c r="D186" s="159" t="s">
        <v>145</v>
      </c>
      <c r="E186" s="167" t="s">
        <v>3</v>
      </c>
      <c r="F186" s="168" t="s">
        <v>205</v>
      </c>
      <c r="H186" s="169">
        <v>46.475000000000001</v>
      </c>
      <c r="I186" s="170"/>
      <c r="L186" s="166"/>
      <c r="M186" s="171"/>
      <c r="N186" s="172"/>
      <c r="O186" s="172"/>
      <c r="P186" s="172"/>
      <c r="Q186" s="172"/>
      <c r="R186" s="172"/>
      <c r="S186" s="172"/>
      <c r="T186" s="173"/>
      <c r="AT186" s="167" t="s">
        <v>145</v>
      </c>
      <c r="AU186" s="167" t="s">
        <v>84</v>
      </c>
      <c r="AV186" s="14" t="s">
        <v>80</v>
      </c>
      <c r="AW186" s="14" t="s">
        <v>33</v>
      </c>
      <c r="AX186" s="14" t="s">
        <v>71</v>
      </c>
      <c r="AY186" s="167" t="s">
        <v>131</v>
      </c>
    </row>
    <row r="187" spans="2:51" s="14" customFormat="1" ht="11.25">
      <c r="B187" s="166"/>
      <c r="D187" s="159" t="s">
        <v>145</v>
      </c>
      <c r="E187" s="167" t="s">
        <v>3</v>
      </c>
      <c r="F187" s="168" t="s">
        <v>182</v>
      </c>
      <c r="H187" s="169">
        <v>-5.343</v>
      </c>
      <c r="I187" s="170"/>
      <c r="L187" s="166"/>
      <c r="M187" s="171"/>
      <c r="N187" s="172"/>
      <c r="O187" s="172"/>
      <c r="P187" s="172"/>
      <c r="Q187" s="172"/>
      <c r="R187" s="172"/>
      <c r="S187" s="172"/>
      <c r="T187" s="173"/>
      <c r="AT187" s="167" t="s">
        <v>145</v>
      </c>
      <c r="AU187" s="167" t="s">
        <v>84</v>
      </c>
      <c r="AV187" s="14" t="s">
        <v>80</v>
      </c>
      <c r="AW187" s="14" t="s">
        <v>33</v>
      </c>
      <c r="AX187" s="14" t="s">
        <v>71</v>
      </c>
      <c r="AY187" s="167" t="s">
        <v>131</v>
      </c>
    </row>
    <row r="188" spans="2:51" s="14" customFormat="1" ht="11.25">
      <c r="B188" s="166"/>
      <c r="D188" s="159" t="s">
        <v>145</v>
      </c>
      <c r="E188" s="167" t="s">
        <v>3</v>
      </c>
      <c r="F188" s="168" t="s">
        <v>183</v>
      </c>
      <c r="H188" s="169">
        <v>1.3280000000000001</v>
      </c>
      <c r="I188" s="170"/>
      <c r="L188" s="166"/>
      <c r="M188" s="171"/>
      <c r="N188" s="172"/>
      <c r="O188" s="172"/>
      <c r="P188" s="172"/>
      <c r="Q188" s="172"/>
      <c r="R188" s="172"/>
      <c r="S188" s="172"/>
      <c r="T188" s="173"/>
      <c r="AT188" s="167" t="s">
        <v>145</v>
      </c>
      <c r="AU188" s="167" t="s">
        <v>84</v>
      </c>
      <c r="AV188" s="14" t="s">
        <v>80</v>
      </c>
      <c r="AW188" s="14" t="s">
        <v>33</v>
      </c>
      <c r="AX188" s="14" t="s">
        <v>71</v>
      </c>
      <c r="AY188" s="167" t="s">
        <v>131</v>
      </c>
    </row>
    <row r="189" spans="2:51" s="13" customFormat="1" ht="11.25">
      <c r="B189" s="158"/>
      <c r="D189" s="159" t="s">
        <v>145</v>
      </c>
      <c r="E189" s="160" t="s">
        <v>3</v>
      </c>
      <c r="F189" s="161" t="s">
        <v>217</v>
      </c>
      <c r="H189" s="160" t="s">
        <v>3</v>
      </c>
      <c r="I189" s="162"/>
      <c r="L189" s="158"/>
      <c r="M189" s="163"/>
      <c r="N189" s="164"/>
      <c r="O189" s="164"/>
      <c r="P189" s="164"/>
      <c r="Q189" s="164"/>
      <c r="R189" s="164"/>
      <c r="S189" s="164"/>
      <c r="T189" s="165"/>
      <c r="AT189" s="160" t="s">
        <v>145</v>
      </c>
      <c r="AU189" s="160" t="s">
        <v>84</v>
      </c>
      <c r="AV189" s="13" t="s">
        <v>15</v>
      </c>
      <c r="AW189" s="13" t="s">
        <v>33</v>
      </c>
      <c r="AX189" s="13" t="s">
        <v>71</v>
      </c>
      <c r="AY189" s="160" t="s">
        <v>131</v>
      </c>
    </row>
    <row r="190" spans="2:51" s="14" customFormat="1" ht="11.25">
      <c r="B190" s="166"/>
      <c r="D190" s="159" t="s">
        <v>145</v>
      </c>
      <c r="E190" s="167" t="s">
        <v>3</v>
      </c>
      <c r="F190" s="168" t="s">
        <v>218</v>
      </c>
      <c r="H190" s="169">
        <v>59.4</v>
      </c>
      <c r="I190" s="170"/>
      <c r="L190" s="166"/>
      <c r="M190" s="171"/>
      <c r="N190" s="172"/>
      <c r="O190" s="172"/>
      <c r="P190" s="172"/>
      <c r="Q190" s="172"/>
      <c r="R190" s="172"/>
      <c r="S190" s="172"/>
      <c r="T190" s="173"/>
      <c r="AT190" s="167" t="s">
        <v>145</v>
      </c>
      <c r="AU190" s="167" t="s">
        <v>84</v>
      </c>
      <c r="AV190" s="14" t="s">
        <v>80</v>
      </c>
      <c r="AW190" s="14" t="s">
        <v>33</v>
      </c>
      <c r="AX190" s="14" t="s">
        <v>71</v>
      </c>
      <c r="AY190" s="167" t="s">
        <v>131</v>
      </c>
    </row>
    <row r="191" spans="2:51" s="14" customFormat="1" ht="11.25">
      <c r="B191" s="166"/>
      <c r="D191" s="159" t="s">
        <v>145</v>
      </c>
      <c r="E191" s="167" t="s">
        <v>3</v>
      </c>
      <c r="F191" s="168" t="s">
        <v>219</v>
      </c>
      <c r="H191" s="169">
        <v>-10.468</v>
      </c>
      <c r="I191" s="170"/>
      <c r="L191" s="166"/>
      <c r="M191" s="171"/>
      <c r="N191" s="172"/>
      <c r="O191" s="172"/>
      <c r="P191" s="172"/>
      <c r="Q191" s="172"/>
      <c r="R191" s="172"/>
      <c r="S191" s="172"/>
      <c r="T191" s="173"/>
      <c r="AT191" s="167" t="s">
        <v>145</v>
      </c>
      <c r="AU191" s="167" t="s">
        <v>84</v>
      </c>
      <c r="AV191" s="14" t="s">
        <v>80</v>
      </c>
      <c r="AW191" s="14" t="s">
        <v>33</v>
      </c>
      <c r="AX191" s="14" t="s">
        <v>71</v>
      </c>
      <c r="AY191" s="167" t="s">
        <v>131</v>
      </c>
    </row>
    <row r="192" spans="2:51" s="14" customFormat="1" ht="11.25">
      <c r="B192" s="166"/>
      <c r="D192" s="159" t="s">
        <v>145</v>
      </c>
      <c r="E192" s="167" t="s">
        <v>3</v>
      </c>
      <c r="F192" s="168" t="s">
        <v>220</v>
      </c>
      <c r="H192" s="169">
        <v>2.738</v>
      </c>
      <c r="I192" s="170"/>
      <c r="L192" s="166"/>
      <c r="M192" s="171"/>
      <c r="N192" s="172"/>
      <c r="O192" s="172"/>
      <c r="P192" s="172"/>
      <c r="Q192" s="172"/>
      <c r="R192" s="172"/>
      <c r="S192" s="172"/>
      <c r="T192" s="173"/>
      <c r="AT192" s="167" t="s">
        <v>145</v>
      </c>
      <c r="AU192" s="167" t="s">
        <v>84</v>
      </c>
      <c r="AV192" s="14" t="s">
        <v>80</v>
      </c>
      <c r="AW192" s="14" t="s">
        <v>33</v>
      </c>
      <c r="AX192" s="14" t="s">
        <v>71</v>
      </c>
      <c r="AY192" s="167" t="s">
        <v>131</v>
      </c>
    </row>
    <row r="193" spans="1:65" s="13" customFormat="1" ht="11.25">
      <c r="B193" s="158"/>
      <c r="D193" s="159" t="s">
        <v>145</v>
      </c>
      <c r="E193" s="160" t="s">
        <v>3</v>
      </c>
      <c r="F193" s="161" t="s">
        <v>221</v>
      </c>
      <c r="H193" s="160" t="s">
        <v>3</v>
      </c>
      <c r="I193" s="162"/>
      <c r="L193" s="158"/>
      <c r="M193" s="163"/>
      <c r="N193" s="164"/>
      <c r="O193" s="164"/>
      <c r="P193" s="164"/>
      <c r="Q193" s="164"/>
      <c r="R193" s="164"/>
      <c r="S193" s="164"/>
      <c r="T193" s="165"/>
      <c r="AT193" s="160" t="s">
        <v>145</v>
      </c>
      <c r="AU193" s="160" t="s">
        <v>84</v>
      </c>
      <c r="AV193" s="13" t="s">
        <v>15</v>
      </c>
      <c r="AW193" s="13" t="s">
        <v>33</v>
      </c>
      <c r="AX193" s="13" t="s">
        <v>71</v>
      </c>
      <c r="AY193" s="160" t="s">
        <v>131</v>
      </c>
    </row>
    <row r="194" spans="1:65" s="14" customFormat="1" ht="11.25">
      <c r="B194" s="166"/>
      <c r="D194" s="159" t="s">
        <v>145</v>
      </c>
      <c r="E194" s="167" t="s">
        <v>3</v>
      </c>
      <c r="F194" s="168" t="s">
        <v>222</v>
      </c>
      <c r="H194" s="169">
        <v>58.8</v>
      </c>
      <c r="I194" s="170"/>
      <c r="L194" s="166"/>
      <c r="M194" s="171"/>
      <c r="N194" s="172"/>
      <c r="O194" s="172"/>
      <c r="P194" s="172"/>
      <c r="Q194" s="172"/>
      <c r="R194" s="172"/>
      <c r="S194" s="172"/>
      <c r="T194" s="173"/>
      <c r="AT194" s="167" t="s">
        <v>145</v>
      </c>
      <c r="AU194" s="167" t="s">
        <v>84</v>
      </c>
      <c r="AV194" s="14" t="s">
        <v>80</v>
      </c>
      <c r="AW194" s="14" t="s">
        <v>33</v>
      </c>
      <c r="AX194" s="14" t="s">
        <v>71</v>
      </c>
      <c r="AY194" s="167" t="s">
        <v>131</v>
      </c>
    </row>
    <row r="195" spans="1:65" s="13" customFormat="1" ht="11.25">
      <c r="B195" s="158"/>
      <c r="D195" s="159" t="s">
        <v>145</v>
      </c>
      <c r="E195" s="160" t="s">
        <v>3</v>
      </c>
      <c r="F195" s="161" t="s">
        <v>223</v>
      </c>
      <c r="H195" s="160" t="s">
        <v>3</v>
      </c>
      <c r="I195" s="162"/>
      <c r="L195" s="158"/>
      <c r="M195" s="163"/>
      <c r="N195" s="164"/>
      <c r="O195" s="164"/>
      <c r="P195" s="164"/>
      <c r="Q195" s="164"/>
      <c r="R195" s="164"/>
      <c r="S195" s="164"/>
      <c r="T195" s="165"/>
      <c r="AT195" s="160" t="s">
        <v>145</v>
      </c>
      <c r="AU195" s="160" t="s">
        <v>84</v>
      </c>
      <c r="AV195" s="13" t="s">
        <v>15</v>
      </c>
      <c r="AW195" s="13" t="s">
        <v>33</v>
      </c>
      <c r="AX195" s="13" t="s">
        <v>71</v>
      </c>
      <c r="AY195" s="160" t="s">
        <v>131</v>
      </c>
    </row>
    <row r="196" spans="1:65" s="14" customFormat="1" ht="11.25">
      <c r="B196" s="166"/>
      <c r="D196" s="159" t="s">
        <v>145</v>
      </c>
      <c r="E196" s="167" t="s">
        <v>3</v>
      </c>
      <c r="F196" s="168" t="s">
        <v>224</v>
      </c>
      <c r="H196" s="169">
        <v>43</v>
      </c>
      <c r="I196" s="170"/>
      <c r="L196" s="166"/>
      <c r="M196" s="171"/>
      <c r="N196" s="172"/>
      <c r="O196" s="172"/>
      <c r="P196" s="172"/>
      <c r="Q196" s="172"/>
      <c r="R196" s="172"/>
      <c r="S196" s="172"/>
      <c r="T196" s="173"/>
      <c r="AT196" s="167" t="s">
        <v>145</v>
      </c>
      <c r="AU196" s="167" t="s">
        <v>84</v>
      </c>
      <c r="AV196" s="14" t="s">
        <v>80</v>
      </c>
      <c r="AW196" s="14" t="s">
        <v>33</v>
      </c>
      <c r="AX196" s="14" t="s">
        <v>71</v>
      </c>
      <c r="AY196" s="167" t="s">
        <v>131</v>
      </c>
    </row>
    <row r="197" spans="1:65" s="14" customFormat="1" ht="11.25">
      <c r="B197" s="166"/>
      <c r="D197" s="159" t="s">
        <v>145</v>
      </c>
      <c r="E197" s="167" t="s">
        <v>3</v>
      </c>
      <c r="F197" s="168" t="s">
        <v>225</v>
      </c>
      <c r="H197" s="169">
        <v>-4.2149999999999999</v>
      </c>
      <c r="I197" s="170"/>
      <c r="L197" s="166"/>
      <c r="M197" s="171"/>
      <c r="N197" s="172"/>
      <c r="O197" s="172"/>
      <c r="P197" s="172"/>
      <c r="Q197" s="172"/>
      <c r="R197" s="172"/>
      <c r="S197" s="172"/>
      <c r="T197" s="173"/>
      <c r="AT197" s="167" t="s">
        <v>145</v>
      </c>
      <c r="AU197" s="167" t="s">
        <v>84</v>
      </c>
      <c r="AV197" s="14" t="s">
        <v>80</v>
      </c>
      <c r="AW197" s="14" t="s">
        <v>33</v>
      </c>
      <c r="AX197" s="14" t="s">
        <v>71</v>
      </c>
      <c r="AY197" s="167" t="s">
        <v>131</v>
      </c>
    </row>
    <row r="198" spans="1:65" s="14" customFormat="1" ht="11.25">
      <c r="B198" s="166"/>
      <c r="D198" s="159" t="s">
        <v>145</v>
      </c>
      <c r="E198" s="167" t="s">
        <v>3</v>
      </c>
      <c r="F198" s="168" t="s">
        <v>226</v>
      </c>
      <c r="H198" s="169">
        <v>1.4550000000000001</v>
      </c>
      <c r="I198" s="170"/>
      <c r="L198" s="166"/>
      <c r="M198" s="171"/>
      <c r="N198" s="172"/>
      <c r="O198" s="172"/>
      <c r="P198" s="172"/>
      <c r="Q198" s="172"/>
      <c r="R198" s="172"/>
      <c r="S198" s="172"/>
      <c r="T198" s="173"/>
      <c r="AT198" s="167" t="s">
        <v>145</v>
      </c>
      <c r="AU198" s="167" t="s">
        <v>84</v>
      </c>
      <c r="AV198" s="14" t="s">
        <v>80</v>
      </c>
      <c r="AW198" s="14" t="s">
        <v>33</v>
      </c>
      <c r="AX198" s="14" t="s">
        <v>71</v>
      </c>
      <c r="AY198" s="167" t="s">
        <v>131</v>
      </c>
    </row>
    <row r="199" spans="1:65" s="15" customFormat="1" ht="11.25">
      <c r="B199" s="174"/>
      <c r="D199" s="159" t="s">
        <v>145</v>
      </c>
      <c r="E199" s="175" t="s">
        <v>3</v>
      </c>
      <c r="F199" s="176" t="s">
        <v>148</v>
      </c>
      <c r="H199" s="177">
        <v>754.24</v>
      </c>
      <c r="I199" s="178"/>
      <c r="L199" s="174"/>
      <c r="M199" s="179"/>
      <c r="N199" s="180"/>
      <c r="O199" s="180"/>
      <c r="P199" s="180"/>
      <c r="Q199" s="180"/>
      <c r="R199" s="180"/>
      <c r="S199" s="180"/>
      <c r="T199" s="181"/>
      <c r="AT199" s="175" t="s">
        <v>145</v>
      </c>
      <c r="AU199" s="175" t="s">
        <v>84</v>
      </c>
      <c r="AV199" s="15" t="s">
        <v>141</v>
      </c>
      <c r="AW199" s="15" t="s">
        <v>33</v>
      </c>
      <c r="AX199" s="15" t="s">
        <v>15</v>
      </c>
      <c r="AY199" s="175" t="s">
        <v>131</v>
      </c>
    </row>
    <row r="200" spans="1:65" s="2" customFormat="1" ht="37.9" customHeight="1">
      <c r="A200" s="34"/>
      <c r="B200" s="139"/>
      <c r="C200" s="140" t="s">
        <v>141</v>
      </c>
      <c r="D200" s="140" t="s">
        <v>136</v>
      </c>
      <c r="E200" s="141" t="s">
        <v>227</v>
      </c>
      <c r="F200" s="142" t="s">
        <v>228</v>
      </c>
      <c r="G200" s="143" t="s">
        <v>139</v>
      </c>
      <c r="H200" s="144">
        <v>215.285</v>
      </c>
      <c r="I200" s="145"/>
      <c r="J200" s="146">
        <f>ROUND(I200*H200,2)</f>
        <v>0</v>
      </c>
      <c r="K200" s="142" t="s">
        <v>140</v>
      </c>
      <c r="L200" s="35"/>
      <c r="M200" s="147" t="s">
        <v>3</v>
      </c>
      <c r="N200" s="148" t="s">
        <v>42</v>
      </c>
      <c r="O200" s="55"/>
      <c r="P200" s="149">
        <f>O200*H200</f>
        <v>0</v>
      </c>
      <c r="Q200" s="149">
        <v>1.575E-2</v>
      </c>
      <c r="R200" s="149">
        <f>Q200*H200</f>
        <v>3.3907387500000001</v>
      </c>
      <c r="S200" s="149">
        <v>0</v>
      </c>
      <c r="T200" s="150">
        <f>S200*H200</f>
        <v>0</v>
      </c>
      <c r="U200" s="34"/>
      <c r="V200" s="34"/>
      <c r="W200" s="34"/>
      <c r="X200" s="34"/>
      <c r="Y200" s="34"/>
      <c r="Z200" s="34"/>
      <c r="AA200" s="34"/>
      <c r="AB200" s="34"/>
      <c r="AC200" s="34"/>
      <c r="AD200" s="34"/>
      <c r="AE200" s="34"/>
      <c r="AR200" s="151" t="s">
        <v>141</v>
      </c>
      <c r="AT200" s="151" t="s">
        <v>136</v>
      </c>
      <c r="AU200" s="151" t="s">
        <v>84</v>
      </c>
      <c r="AY200" s="19" t="s">
        <v>131</v>
      </c>
      <c r="BE200" s="152">
        <f>IF(N200="základní",J200,0)</f>
        <v>0</v>
      </c>
      <c r="BF200" s="152">
        <f>IF(N200="snížená",J200,0)</f>
        <v>0</v>
      </c>
      <c r="BG200" s="152">
        <f>IF(N200="zákl. přenesená",J200,0)</f>
        <v>0</v>
      </c>
      <c r="BH200" s="152">
        <f>IF(N200="sníž. přenesená",J200,0)</f>
        <v>0</v>
      </c>
      <c r="BI200" s="152">
        <f>IF(N200="nulová",J200,0)</f>
        <v>0</v>
      </c>
      <c r="BJ200" s="19" t="s">
        <v>15</v>
      </c>
      <c r="BK200" s="152">
        <f>ROUND(I200*H200,2)</f>
        <v>0</v>
      </c>
      <c r="BL200" s="19" t="s">
        <v>141</v>
      </c>
      <c r="BM200" s="151" t="s">
        <v>229</v>
      </c>
    </row>
    <row r="201" spans="1:65" s="2" customFormat="1" ht="11.25">
      <c r="A201" s="34"/>
      <c r="B201" s="35"/>
      <c r="C201" s="34"/>
      <c r="D201" s="153" t="s">
        <v>143</v>
      </c>
      <c r="E201" s="34"/>
      <c r="F201" s="154" t="s">
        <v>230</v>
      </c>
      <c r="G201" s="34"/>
      <c r="H201" s="34"/>
      <c r="I201" s="155"/>
      <c r="J201" s="34"/>
      <c r="K201" s="34"/>
      <c r="L201" s="35"/>
      <c r="M201" s="156"/>
      <c r="N201" s="157"/>
      <c r="O201" s="55"/>
      <c r="P201" s="55"/>
      <c r="Q201" s="55"/>
      <c r="R201" s="55"/>
      <c r="S201" s="55"/>
      <c r="T201" s="56"/>
      <c r="U201" s="34"/>
      <c r="V201" s="34"/>
      <c r="W201" s="34"/>
      <c r="X201" s="34"/>
      <c r="Y201" s="34"/>
      <c r="Z201" s="34"/>
      <c r="AA201" s="34"/>
      <c r="AB201" s="34"/>
      <c r="AC201" s="34"/>
      <c r="AD201" s="34"/>
      <c r="AE201" s="34"/>
      <c r="AT201" s="19" t="s">
        <v>143</v>
      </c>
      <c r="AU201" s="19" t="s">
        <v>84</v>
      </c>
    </row>
    <row r="202" spans="1:65" s="13" customFormat="1" ht="11.25">
      <c r="B202" s="158"/>
      <c r="D202" s="159" t="s">
        <v>145</v>
      </c>
      <c r="E202" s="160" t="s">
        <v>3</v>
      </c>
      <c r="F202" s="161" t="s">
        <v>231</v>
      </c>
      <c r="H202" s="160" t="s">
        <v>3</v>
      </c>
      <c r="I202" s="162"/>
      <c r="L202" s="158"/>
      <c r="M202" s="163"/>
      <c r="N202" s="164"/>
      <c r="O202" s="164"/>
      <c r="P202" s="164"/>
      <c r="Q202" s="164"/>
      <c r="R202" s="164"/>
      <c r="S202" s="164"/>
      <c r="T202" s="165"/>
      <c r="AT202" s="160" t="s">
        <v>145</v>
      </c>
      <c r="AU202" s="160" t="s">
        <v>84</v>
      </c>
      <c r="AV202" s="13" t="s">
        <v>15</v>
      </c>
      <c r="AW202" s="13" t="s">
        <v>33</v>
      </c>
      <c r="AX202" s="13" t="s">
        <v>71</v>
      </c>
      <c r="AY202" s="160" t="s">
        <v>131</v>
      </c>
    </row>
    <row r="203" spans="1:65" s="14" customFormat="1" ht="11.25">
      <c r="B203" s="166"/>
      <c r="D203" s="159" t="s">
        <v>145</v>
      </c>
      <c r="E203" s="167" t="s">
        <v>3</v>
      </c>
      <c r="F203" s="168" t="s">
        <v>232</v>
      </c>
      <c r="H203" s="169">
        <v>215.285</v>
      </c>
      <c r="I203" s="170"/>
      <c r="L203" s="166"/>
      <c r="M203" s="171"/>
      <c r="N203" s="172"/>
      <c r="O203" s="172"/>
      <c r="P203" s="172"/>
      <c r="Q203" s="172"/>
      <c r="R203" s="172"/>
      <c r="S203" s="172"/>
      <c r="T203" s="173"/>
      <c r="AT203" s="167" t="s">
        <v>145</v>
      </c>
      <c r="AU203" s="167" t="s">
        <v>84</v>
      </c>
      <c r="AV203" s="14" t="s">
        <v>80</v>
      </c>
      <c r="AW203" s="14" t="s">
        <v>33</v>
      </c>
      <c r="AX203" s="14" t="s">
        <v>15</v>
      </c>
      <c r="AY203" s="167" t="s">
        <v>131</v>
      </c>
    </row>
    <row r="204" spans="1:65" s="2" customFormat="1" ht="44.25" customHeight="1">
      <c r="A204" s="34"/>
      <c r="B204" s="139"/>
      <c r="C204" s="140" t="s">
        <v>233</v>
      </c>
      <c r="D204" s="140" t="s">
        <v>136</v>
      </c>
      <c r="E204" s="141" t="s">
        <v>234</v>
      </c>
      <c r="F204" s="142" t="s">
        <v>235</v>
      </c>
      <c r="G204" s="143" t="s">
        <v>139</v>
      </c>
      <c r="H204" s="144">
        <v>538.95500000000004</v>
      </c>
      <c r="I204" s="145"/>
      <c r="J204" s="146">
        <f>ROUND(I204*H204,2)</f>
        <v>0</v>
      </c>
      <c r="K204" s="142" t="s">
        <v>140</v>
      </c>
      <c r="L204" s="35"/>
      <c r="M204" s="147" t="s">
        <v>3</v>
      </c>
      <c r="N204" s="148" t="s">
        <v>42</v>
      </c>
      <c r="O204" s="55"/>
      <c r="P204" s="149">
        <f>O204*H204</f>
        <v>0</v>
      </c>
      <c r="Q204" s="149">
        <v>1.8380000000000001E-2</v>
      </c>
      <c r="R204" s="149">
        <f>Q204*H204</f>
        <v>9.9059929000000011</v>
      </c>
      <c r="S204" s="149">
        <v>0</v>
      </c>
      <c r="T204" s="150">
        <f>S204*H204</f>
        <v>0</v>
      </c>
      <c r="U204" s="34"/>
      <c r="V204" s="34"/>
      <c r="W204" s="34"/>
      <c r="X204" s="34"/>
      <c r="Y204" s="34"/>
      <c r="Z204" s="34"/>
      <c r="AA204" s="34"/>
      <c r="AB204" s="34"/>
      <c r="AC204" s="34"/>
      <c r="AD204" s="34"/>
      <c r="AE204" s="34"/>
      <c r="AR204" s="151" t="s">
        <v>141</v>
      </c>
      <c r="AT204" s="151" t="s">
        <v>136</v>
      </c>
      <c r="AU204" s="151" t="s">
        <v>84</v>
      </c>
      <c r="AY204" s="19" t="s">
        <v>131</v>
      </c>
      <c r="BE204" s="152">
        <f>IF(N204="základní",J204,0)</f>
        <v>0</v>
      </c>
      <c r="BF204" s="152">
        <f>IF(N204="snížená",J204,0)</f>
        <v>0</v>
      </c>
      <c r="BG204" s="152">
        <f>IF(N204="zákl. přenesená",J204,0)</f>
        <v>0</v>
      </c>
      <c r="BH204" s="152">
        <f>IF(N204="sníž. přenesená",J204,0)</f>
        <v>0</v>
      </c>
      <c r="BI204" s="152">
        <f>IF(N204="nulová",J204,0)</f>
        <v>0</v>
      </c>
      <c r="BJ204" s="19" t="s">
        <v>15</v>
      </c>
      <c r="BK204" s="152">
        <f>ROUND(I204*H204,2)</f>
        <v>0</v>
      </c>
      <c r="BL204" s="19" t="s">
        <v>141</v>
      </c>
      <c r="BM204" s="151" t="s">
        <v>236</v>
      </c>
    </row>
    <row r="205" spans="1:65" s="2" customFormat="1" ht="11.25">
      <c r="A205" s="34"/>
      <c r="B205" s="35"/>
      <c r="C205" s="34"/>
      <c r="D205" s="153" t="s">
        <v>143</v>
      </c>
      <c r="E205" s="34"/>
      <c r="F205" s="154" t="s">
        <v>237</v>
      </c>
      <c r="G205" s="34"/>
      <c r="H205" s="34"/>
      <c r="I205" s="155"/>
      <c r="J205" s="34"/>
      <c r="K205" s="34"/>
      <c r="L205" s="35"/>
      <c r="M205" s="156"/>
      <c r="N205" s="157"/>
      <c r="O205" s="55"/>
      <c r="P205" s="55"/>
      <c r="Q205" s="55"/>
      <c r="R205" s="55"/>
      <c r="S205" s="55"/>
      <c r="T205" s="56"/>
      <c r="U205" s="34"/>
      <c r="V205" s="34"/>
      <c r="W205" s="34"/>
      <c r="X205" s="34"/>
      <c r="Y205" s="34"/>
      <c r="Z205" s="34"/>
      <c r="AA205" s="34"/>
      <c r="AB205" s="34"/>
      <c r="AC205" s="34"/>
      <c r="AD205" s="34"/>
      <c r="AE205" s="34"/>
      <c r="AT205" s="19" t="s">
        <v>143</v>
      </c>
      <c r="AU205" s="19" t="s">
        <v>84</v>
      </c>
    </row>
    <row r="206" spans="1:65" s="14" customFormat="1" ht="11.25">
      <c r="B206" s="166"/>
      <c r="D206" s="159" t="s">
        <v>145</v>
      </c>
      <c r="E206" s="167" t="s">
        <v>3</v>
      </c>
      <c r="F206" s="168" t="s">
        <v>238</v>
      </c>
      <c r="H206" s="169">
        <v>538.95500000000004</v>
      </c>
      <c r="I206" s="170"/>
      <c r="L206" s="166"/>
      <c r="M206" s="171"/>
      <c r="N206" s="172"/>
      <c r="O206" s="172"/>
      <c r="P206" s="172"/>
      <c r="Q206" s="172"/>
      <c r="R206" s="172"/>
      <c r="S206" s="172"/>
      <c r="T206" s="173"/>
      <c r="AT206" s="167" t="s">
        <v>145</v>
      </c>
      <c r="AU206" s="167" t="s">
        <v>84</v>
      </c>
      <c r="AV206" s="14" t="s">
        <v>80</v>
      </c>
      <c r="AW206" s="14" t="s">
        <v>33</v>
      </c>
      <c r="AX206" s="14" t="s">
        <v>15</v>
      </c>
      <c r="AY206" s="167" t="s">
        <v>131</v>
      </c>
    </row>
    <row r="207" spans="1:65" s="2" customFormat="1" ht="24.2" customHeight="1">
      <c r="A207" s="34"/>
      <c r="B207" s="139"/>
      <c r="C207" s="140" t="s">
        <v>132</v>
      </c>
      <c r="D207" s="140" t="s">
        <v>136</v>
      </c>
      <c r="E207" s="141" t="s">
        <v>239</v>
      </c>
      <c r="F207" s="142" t="s">
        <v>240</v>
      </c>
      <c r="G207" s="143" t="s">
        <v>241</v>
      </c>
      <c r="H207" s="144">
        <v>227.75</v>
      </c>
      <c r="I207" s="145"/>
      <c r="J207" s="146">
        <f>ROUND(I207*H207,2)</f>
        <v>0</v>
      </c>
      <c r="K207" s="142" t="s">
        <v>140</v>
      </c>
      <c r="L207" s="35"/>
      <c r="M207" s="147" t="s">
        <v>3</v>
      </c>
      <c r="N207" s="148" t="s">
        <v>42</v>
      </c>
      <c r="O207" s="55"/>
      <c r="P207" s="149">
        <f>O207*H207</f>
        <v>0</v>
      </c>
      <c r="Q207" s="149">
        <v>1.5E-3</v>
      </c>
      <c r="R207" s="149">
        <f>Q207*H207</f>
        <v>0.34162500000000001</v>
      </c>
      <c r="S207" s="149">
        <v>0</v>
      </c>
      <c r="T207" s="150">
        <f>S207*H207</f>
        <v>0</v>
      </c>
      <c r="U207" s="34"/>
      <c r="V207" s="34"/>
      <c r="W207" s="34"/>
      <c r="X207" s="34"/>
      <c r="Y207" s="34"/>
      <c r="Z207" s="34"/>
      <c r="AA207" s="34"/>
      <c r="AB207" s="34"/>
      <c r="AC207" s="34"/>
      <c r="AD207" s="34"/>
      <c r="AE207" s="34"/>
      <c r="AR207" s="151" t="s">
        <v>141</v>
      </c>
      <c r="AT207" s="151" t="s">
        <v>136</v>
      </c>
      <c r="AU207" s="151" t="s">
        <v>84</v>
      </c>
      <c r="AY207" s="19" t="s">
        <v>131</v>
      </c>
      <c r="BE207" s="152">
        <f>IF(N207="základní",J207,0)</f>
        <v>0</v>
      </c>
      <c r="BF207" s="152">
        <f>IF(N207="snížená",J207,0)</f>
        <v>0</v>
      </c>
      <c r="BG207" s="152">
        <f>IF(N207="zákl. přenesená",J207,0)</f>
        <v>0</v>
      </c>
      <c r="BH207" s="152">
        <f>IF(N207="sníž. přenesená",J207,0)</f>
        <v>0</v>
      </c>
      <c r="BI207" s="152">
        <f>IF(N207="nulová",J207,0)</f>
        <v>0</v>
      </c>
      <c r="BJ207" s="19" t="s">
        <v>15</v>
      </c>
      <c r="BK207" s="152">
        <f>ROUND(I207*H207,2)</f>
        <v>0</v>
      </c>
      <c r="BL207" s="19" t="s">
        <v>141</v>
      </c>
      <c r="BM207" s="151" t="s">
        <v>242</v>
      </c>
    </row>
    <row r="208" spans="1:65" s="2" customFormat="1" ht="11.25">
      <c r="A208" s="34"/>
      <c r="B208" s="35"/>
      <c r="C208" s="34"/>
      <c r="D208" s="153" t="s">
        <v>143</v>
      </c>
      <c r="E208" s="34"/>
      <c r="F208" s="154" t="s">
        <v>243</v>
      </c>
      <c r="G208" s="34"/>
      <c r="H208" s="34"/>
      <c r="I208" s="155"/>
      <c r="J208" s="34"/>
      <c r="K208" s="34"/>
      <c r="L208" s="35"/>
      <c r="M208" s="156"/>
      <c r="N208" s="157"/>
      <c r="O208" s="55"/>
      <c r="P208" s="55"/>
      <c r="Q208" s="55"/>
      <c r="R208" s="55"/>
      <c r="S208" s="55"/>
      <c r="T208" s="56"/>
      <c r="U208" s="34"/>
      <c r="V208" s="34"/>
      <c r="W208" s="34"/>
      <c r="X208" s="34"/>
      <c r="Y208" s="34"/>
      <c r="Z208" s="34"/>
      <c r="AA208" s="34"/>
      <c r="AB208" s="34"/>
      <c r="AC208" s="34"/>
      <c r="AD208" s="34"/>
      <c r="AE208" s="34"/>
      <c r="AT208" s="19" t="s">
        <v>143</v>
      </c>
      <c r="AU208" s="19" t="s">
        <v>84</v>
      </c>
    </row>
    <row r="209" spans="2:51" s="13" customFormat="1" ht="11.25">
      <c r="B209" s="158"/>
      <c r="D209" s="159" t="s">
        <v>145</v>
      </c>
      <c r="E209" s="160" t="s">
        <v>3</v>
      </c>
      <c r="F209" s="161" t="s">
        <v>244</v>
      </c>
      <c r="H209" s="160" t="s">
        <v>3</v>
      </c>
      <c r="I209" s="162"/>
      <c r="L209" s="158"/>
      <c r="M209" s="163"/>
      <c r="N209" s="164"/>
      <c r="O209" s="164"/>
      <c r="P209" s="164"/>
      <c r="Q209" s="164"/>
      <c r="R209" s="164"/>
      <c r="S209" s="164"/>
      <c r="T209" s="165"/>
      <c r="AT209" s="160" t="s">
        <v>145</v>
      </c>
      <c r="AU209" s="160" t="s">
        <v>84</v>
      </c>
      <c r="AV209" s="13" t="s">
        <v>15</v>
      </c>
      <c r="AW209" s="13" t="s">
        <v>33</v>
      </c>
      <c r="AX209" s="13" t="s">
        <v>71</v>
      </c>
      <c r="AY209" s="160" t="s">
        <v>131</v>
      </c>
    </row>
    <row r="210" spans="2:51" s="14" customFormat="1" ht="11.25">
      <c r="B210" s="166"/>
      <c r="D210" s="159" t="s">
        <v>145</v>
      </c>
      <c r="E210" s="167" t="s">
        <v>3</v>
      </c>
      <c r="F210" s="168" t="s">
        <v>245</v>
      </c>
      <c r="H210" s="169">
        <v>129.30000000000001</v>
      </c>
      <c r="I210" s="170"/>
      <c r="L210" s="166"/>
      <c r="M210" s="171"/>
      <c r="N210" s="172"/>
      <c r="O210" s="172"/>
      <c r="P210" s="172"/>
      <c r="Q210" s="172"/>
      <c r="R210" s="172"/>
      <c r="S210" s="172"/>
      <c r="T210" s="173"/>
      <c r="AT210" s="167" t="s">
        <v>145</v>
      </c>
      <c r="AU210" s="167" t="s">
        <v>84</v>
      </c>
      <c r="AV210" s="14" t="s">
        <v>80</v>
      </c>
      <c r="AW210" s="14" t="s">
        <v>33</v>
      </c>
      <c r="AX210" s="14" t="s">
        <v>71</v>
      </c>
      <c r="AY210" s="167" t="s">
        <v>131</v>
      </c>
    </row>
    <row r="211" spans="2:51" s="13" customFormat="1" ht="11.25">
      <c r="B211" s="158"/>
      <c r="D211" s="159" t="s">
        <v>145</v>
      </c>
      <c r="E211" s="160" t="s">
        <v>3</v>
      </c>
      <c r="F211" s="161" t="s">
        <v>246</v>
      </c>
      <c r="H211" s="160" t="s">
        <v>3</v>
      </c>
      <c r="I211" s="162"/>
      <c r="L211" s="158"/>
      <c r="M211" s="163"/>
      <c r="N211" s="164"/>
      <c r="O211" s="164"/>
      <c r="P211" s="164"/>
      <c r="Q211" s="164"/>
      <c r="R211" s="164"/>
      <c r="S211" s="164"/>
      <c r="T211" s="165"/>
      <c r="AT211" s="160" t="s">
        <v>145</v>
      </c>
      <c r="AU211" s="160" t="s">
        <v>84</v>
      </c>
      <c r="AV211" s="13" t="s">
        <v>15</v>
      </c>
      <c r="AW211" s="13" t="s">
        <v>33</v>
      </c>
      <c r="AX211" s="13" t="s">
        <v>71</v>
      </c>
      <c r="AY211" s="160" t="s">
        <v>131</v>
      </c>
    </row>
    <row r="212" spans="2:51" s="13" customFormat="1" ht="11.25">
      <c r="B212" s="158"/>
      <c r="D212" s="159" t="s">
        <v>145</v>
      </c>
      <c r="E212" s="160" t="s">
        <v>3</v>
      </c>
      <c r="F212" s="161" t="s">
        <v>157</v>
      </c>
      <c r="H212" s="160" t="s">
        <v>3</v>
      </c>
      <c r="I212" s="162"/>
      <c r="L212" s="158"/>
      <c r="M212" s="163"/>
      <c r="N212" s="164"/>
      <c r="O212" s="164"/>
      <c r="P212" s="164"/>
      <c r="Q212" s="164"/>
      <c r="R212" s="164"/>
      <c r="S212" s="164"/>
      <c r="T212" s="165"/>
      <c r="AT212" s="160" t="s">
        <v>145</v>
      </c>
      <c r="AU212" s="160" t="s">
        <v>84</v>
      </c>
      <c r="AV212" s="13" t="s">
        <v>15</v>
      </c>
      <c r="AW212" s="13" t="s">
        <v>33</v>
      </c>
      <c r="AX212" s="13" t="s">
        <v>71</v>
      </c>
      <c r="AY212" s="160" t="s">
        <v>131</v>
      </c>
    </row>
    <row r="213" spans="2:51" s="14" customFormat="1" ht="11.25">
      <c r="B213" s="166"/>
      <c r="D213" s="159" t="s">
        <v>145</v>
      </c>
      <c r="E213" s="167" t="s">
        <v>3</v>
      </c>
      <c r="F213" s="168" t="s">
        <v>247</v>
      </c>
      <c r="H213" s="169">
        <v>2.8</v>
      </c>
      <c r="I213" s="170"/>
      <c r="L213" s="166"/>
      <c r="M213" s="171"/>
      <c r="N213" s="172"/>
      <c r="O213" s="172"/>
      <c r="P213" s="172"/>
      <c r="Q213" s="172"/>
      <c r="R213" s="172"/>
      <c r="S213" s="172"/>
      <c r="T213" s="173"/>
      <c r="AT213" s="167" t="s">
        <v>145</v>
      </c>
      <c r="AU213" s="167" t="s">
        <v>84</v>
      </c>
      <c r="AV213" s="14" t="s">
        <v>80</v>
      </c>
      <c r="AW213" s="14" t="s">
        <v>33</v>
      </c>
      <c r="AX213" s="14" t="s">
        <v>71</v>
      </c>
      <c r="AY213" s="167" t="s">
        <v>131</v>
      </c>
    </row>
    <row r="214" spans="2:51" s="13" customFormat="1" ht="11.25">
      <c r="B214" s="158"/>
      <c r="D214" s="159" t="s">
        <v>145</v>
      </c>
      <c r="E214" s="160" t="s">
        <v>3</v>
      </c>
      <c r="F214" s="161" t="s">
        <v>161</v>
      </c>
      <c r="H214" s="160" t="s">
        <v>3</v>
      </c>
      <c r="I214" s="162"/>
      <c r="L214" s="158"/>
      <c r="M214" s="163"/>
      <c r="N214" s="164"/>
      <c r="O214" s="164"/>
      <c r="P214" s="164"/>
      <c r="Q214" s="164"/>
      <c r="R214" s="164"/>
      <c r="S214" s="164"/>
      <c r="T214" s="165"/>
      <c r="AT214" s="160" t="s">
        <v>145</v>
      </c>
      <c r="AU214" s="160" t="s">
        <v>84</v>
      </c>
      <c r="AV214" s="13" t="s">
        <v>15</v>
      </c>
      <c r="AW214" s="13" t="s">
        <v>33</v>
      </c>
      <c r="AX214" s="13" t="s">
        <v>71</v>
      </c>
      <c r="AY214" s="160" t="s">
        <v>131</v>
      </c>
    </row>
    <row r="215" spans="2:51" s="14" customFormat="1" ht="11.25">
      <c r="B215" s="166"/>
      <c r="D215" s="159" t="s">
        <v>145</v>
      </c>
      <c r="E215" s="167" t="s">
        <v>3</v>
      </c>
      <c r="F215" s="168" t="s">
        <v>248</v>
      </c>
      <c r="H215" s="169">
        <v>17</v>
      </c>
      <c r="I215" s="170"/>
      <c r="L215" s="166"/>
      <c r="M215" s="171"/>
      <c r="N215" s="172"/>
      <c r="O215" s="172"/>
      <c r="P215" s="172"/>
      <c r="Q215" s="172"/>
      <c r="R215" s="172"/>
      <c r="S215" s="172"/>
      <c r="T215" s="173"/>
      <c r="AT215" s="167" t="s">
        <v>145</v>
      </c>
      <c r="AU215" s="167" t="s">
        <v>84</v>
      </c>
      <c r="AV215" s="14" t="s">
        <v>80</v>
      </c>
      <c r="AW215" s="14" t="s">
        <v>33</v>
      </c>
      <c r="AX215" s="14" t="s">
        <v>71</v>
      </c>
      <c r="AY215" s="167" t="s">
        <v>131</v>
      </c>
    </row>
    <row r="216" spans="2:51" s="14" customFormat="1" ht="11.25">
      <c r="B216" s="166"/>
      <c r="D216" s="159" t="s">
        <v>145</v>
      </c>
      <c r="E216" s="167" t="s">
        <v>3</v>
      </c>
      <c r="F216" s="168" t="s">
        <v>249</v>
      </c>
      <c r="H216" s="169">
        <v>-2.1</v>
      </c>
      <c r="I216" s="170"/>
      <c r="L216" s="166"/>
      <c r="M216" s="171"/>
      <c r="N216" s="172"/>
      <c r="O216" s="172"/>
      <c r="P216" s="172"/>
      <c r="Q216" s="172"/>
      <c r="R216" s="172"/>
      <c r="S216" s="172"/>
      <c r="T216" s="173"/>
      <c r="AT216" s="167" t="s">
        <v>145</v>
      </c>
      <c r="AU216" s="167" t="s">
        <v>84</v>
      </c>
      <c r="AV216" s="14" t="s">
        <v>80</v>
      </c>
      <c r="AW216" s="14" t="s">
        <v>33</v>
      </c>
      <c r="AX216" s="14" t="s">
        <v>71</v>
      </c>
      <c r="AY216" s="167" t="s">
        <v>131</v>
      </c>
    </row>
    <row r="217" spans="2:51" s="13" customFormat="1" ht="11.25">
      <c r="B217" s="158"/>
      <c r="D217" s="159" t="s">
        <v>145</v>
      </c>
      <c r="E217" s="160" t="s">
        <v>3</v>
      </c>
      <c r="F217" s="161" t="s">
        <v>165</v>
      </c>
      <c r="H217" s="160" t="s">
        <v>3</v>
      </c>
      <c r="I217" s="162"/>
      <c r="L217" s="158"/>
      <c r="M217" s="163"/>
      <c r="N217" s="164"/>
      <c r="O217" s="164"/>
      <c r="P217" s="164"/>
      <c r="Q217" s="164"/>
      <c r="R217" s="164"/>
      <c r="S217" s="164"/>
      <c r="T217" s="165"/>
      <c r="AT217" s="160" t="s">
        <v>145</v>
      </c>
      <c r="AU217" s="160" t="s">
        <v>84</v>
      </c>
      <c r="AV217" s="13" t="s">
        <v>15</v>
      </c>
      <c r="AW217" s="13" t="s">
        <v>33</v>
      </c>
      <c r="AX217" s="13" t="s">
        <v>71</v>
      </c>
      <c r="AY217" s="160" t="s">
        <v>131</v>
      </c>
    </row>
    <row r="218" spans="2:51" s="14" customFormat="1" ht="11.25">
      <c r="B218" s="166"/>
      <c r="D218" s="159" t="s">
        <v>145</v>
      </c>
      <c r="E218" s="167" t="s">
        <v>3</v>
      </c>
      <c r="F218" s="168" t="s">
        <v>250</v>
      </c>
      <c r="H218" s="169">
        <v>9.6</v>
      </c>
      <c r="I218" s="170"/>
      <c r="L218" s="166"/>
      <c r="M218" s="171"/>
      <c r="N218" s="172"/>
      <c r="O218" s="172"/>
      <c r="P218" s="172"/>
      <c r="Q218" s="172"/>
      <c r="R218" s="172"/>
      <c r="S218" s="172"/>
      <c r="T218" s="173"/>
      <c r="AT218" s="167" t="s">
        <v>145</v>
      </c>
      <c r="AU218" s="167" t="s">
        <v>84</v>
      </c>
      <c r="AV218" s="14" t="s">
        <v>80</v>
      </c>
      <c r="AW218" s="14" t="s">
        <v>33</v>
      </c>
      <c r="AX218" s="14" t="s">
        <v>71</v>
      </c>
      <c r="AY218" s="167" t="s">
        <v>131</v>
      </c>
    </row>
    <row r="219" spans="2:51" s="14" customFormat="1" ht="11.25">
      <c r="B219" s="166"/>
      <c r="D219" s="159" t="s">
        <v>145</v>
      </c>
      <c r="E219" s="167" t="s">
        <v>3</v>
      </c>
      <c r="F219" s="168" t="s">
        <v>251</v>
      </c>
      <c r="H219" s="169">
        <v>-1</v>
      </c>
      <c r="I219" s="170"/>
      <c r="L219" s="166"/>
      <c r="M219" s="171"/>
      <c r="N219" s="172"/>
      <c r="O219" s="172"/>
      <c r="P219" s="172"/>
      <c r="Q219" s="172"/>
      <c r="R219" s="172"/>
      <c r="S219" s="172"/>
      <c r="T219" s="173"/>
      <c r="AT219" s="167" t="s">
        <v>145</v>
      </c>
      <c r="AU219" s="167" t="s">
        <v>84</v>
      </c>
      <c r="AV219" s="14" t="s">
        <v>80</v>
      </c>
      <c r="AW219" s="14" t="s">
        <v>33</v>
      </c>
      <c r="AX219" s="14" t="s">
        <v>71</v>
      </c>
      <c r="AY219" s="167" t="s">
        <v>131</v>
      </c>
    </row>
    <row r="220" spans="2:51" s="13" customFormat="1" ht="11.25">
      <c r="B220" s="158"/>
      <c r="D220" s="159" t="s">
        <v>145</v>
      </c>
      <c r="E220" s="160" t="s">
        <v>3</v>
      </c>
      <c r="F220" s="161" t="s">
        <v>177</v>
      </c>
      <c r="H220" s="160" t="s">
        <v>3</v>
      </c>
      <c r="I220" s="162"/>
      <c r="L220" s="158"/>
      <c r="M220" s="163"/>
      <c r="N220" s="164"/>
      <c r="O220" s="164"/>
      <c r="P220" s="164"/>
      <c r="Q220" s="164"/>
      <c r="R220" s="164"/>
      <c r="S220" s="164"/>
      <c r="T220" s="165"/>
      <c r="AT220" s="160" t="s">
        <v>145</v>
      </c>
      <c r="AU220" s="160" t="s">
        <v>84</v>
      </c>
      <c r="AV220" s="13" t="s">
        <v>15</v>
      </c>
      <c r="AW220" s="13" t="s">
        <v>33</v>
      </c>
      <c r="AX220" s="13" t="s">
        <v>71</v>
      </c>
      <c r="AY220" s="160" t="s">
        <v>131</v>
      </c>
    </row>
    <row r="221" spans="2:51" s="14" customFormat="1" ht="11.25">
      <c r="B221" s="166"/>
      <c r="D221" s="159" t="s">
        <v>145</v>
      </c>
      <c r="E221" s="167" t="s">
        <v>3</v>
      </c>
      <c r="F221" s="168" t="s">
        <v>252</v>
      </c>
      <c r="H221" s="169">
        <v>6</v>
      </c>
      <c r="I221" s="170"/>
      <c r="L221" s="166"/>
      <c r="M221" s="171"/>
      <c r="N221" s="172"/>
      <c r="O221" s="172"/>
      <c r="P221" s="172"/>
      <c r="Q221" s="172"/>
      <c r="R221" s="172"/>
      <c r="S221" s="172"/>
      <c r="T221" s="173"/>
      <c r="AT221" s="167" t="s">
        <v>145</v>
      </c>
      <c r="AU221" s="167" t="s">
        <v>84</v>
      </c>
      <c r="AV221" s="14" t="s">
        <v>80</v>
      </c>
      <c r="AW221" s="14" t="s">
        <v>33</v>
      </c>
      <c r="AX221" s="14" t="s">
        <v>71</v>
      </c>
      <c r="AY221" s="167" t="s">
        <v>131</v>
      </c>
    </row>
    <row r="222" spans="2:51" s="14" customFormat="1" ht="11.25">
      <c r="B222" s="166"/>
      <c r="D222" s="159" t="s">
        <v>145</v>
      </c>
      <c r="E222" s="167" t="s">
        <v>3</v>
      </c>
      <c r="F222" s="168" t="s">
        <v>253</v>
      </c>
      <c r="H222" s="169">
        <v>-0.6</v>
      </c>
      <c r="I222" s="170"/>
      <c r="L222" s="166"/>
      <c r="M222" s="171"/>
      <c r="N222" s="172"/>
      <c r="O222" s="172"/>
      <c r="P222" s="172"/>
      <c r="Q222" s="172"/>
      <c r="R222" s="172"/>
      <c r="S222" s="172"/>
      <c r="T222" s="173"/>
      <c r="AT222" s="167" t="s">
        <v>145</v>
      </c>
      <c r="AU222" s="167" t="s">
        <v>84</v>
      </c>
      <c r="AV222" s="14" t="s">
        <v>80</v>
      </c>
      <c r="AW222" s="14" t="s">
        <v>33</v>
      </c>
      <c r="AX222" s="14" t="s">
        <v>71</v>
      </c>
      <c r="AY222" s="167" t="s">
        <v>131</v>
      </c>
    </row>
    <row r="223" spans="2:51" s="13" customFormat="1" ht="11.25">
      <c r="B223" s="158"/>
      <c r="D223" s="159" t="s">
        <v>145</v>
      </c>
      <c r="E223" s="160" t="s">
        <v>3</v>
      </c>
      <c r="F223" s="161" t="s">
        <v>187</v>
      </c>
      <c r="H223" s="160" t="s">
        <v>3</v>
      </c>
      <c r="I223" s="162"/>
      <c r="L223" s="158"/>
      <c r="M223" s="163"/>
      <c r="N223" s="164"/>
      <c r="O223" s="164"/>
      <c r="P223" s="164"/>
      <c r="Q223" s="164"/>
      <c r="R223" s="164"/>
      <c r="S223" s="164"/>
      <c r="T223" s="165"/>
      <c r="AT223" s="160" t="s">
        <v>145</v>
      </c>
      <c r="AU223" s="160" t="s">
        <v>84</v>
      </c>
      <c r="AV223" s="13" t="s">
        <v>15</v>
      </c>
      <c r="AW223" s="13" t="s">
        <v>33</v>
      </c>
      <c r="AX223" s="13" t="s">
        <v>71</v>
      </c>
      <c r="AY223" s="160" t="s">
        <v>131</v>
      </c>
    </row>
    <row r="224" spans="2:51" s="14" customFormat="1" ht="11.25">
      <c r="B224" s="166"/>
      <c r="D224" s="159" t="s">
        <v>145</v>
      </c>
      <c r="E224" s="167" t="s">
        <v>3</v>
      </c>
      <c r="F224" s="168" t="s">
        <v>254</v>
      </c>
      <c r="H224" s="169">
        <v>26.6</v>
      </c>
      <c r="I224" s="170"/>
      <c r="L224" s="166"/>
      <c r="M224" s="171"/>
      <c r="N224" s="172"/>
      <c r="O224" s="172"/>
      <c r="P224" s="172"/>
      <c r="Q224" s="172"/>
      <c r="R224" s="172"/>
      <c r="S224" s="172"/>
      <c r="T224" s="173"/>
      <c r="AT224" s="167" t="s">
        <v>145</v>
      </c>
      <c r="AU224" s="167" t="s">
        <v>84</v>
      </c>
      <c r="AV224" s="14" t="s">
        <v>80</v>
      </c>
      <c r="AW224" s="14" t="s">
        <v>33</v>
      </c>
      <c r="AX224" s="14" t="s">
        <v>71</v>
      </c>
      <c r="AY224" s="167" t="s">
        <v>131</v>
      </c>
    </row>
    <row r="225" spans="2:51" s="14" customFormat="1" ht="11.25">
      <c r="B225" s="166"/>
      <c r="D225" s="159" t="s">
        <v>145</v>
      </c>
      <c r="E225" s="167" t="s">
        <v>3</v>
      </c>
      <c r="F225" s="168" t="s">
        <v>255</v>
      </c>
      <c r="H225" s="169">
        <v>-3.1</v>
      </c>
      <c r="I225" s="170"/>
      <c r="L225" s="166"/>
      <c r="M225" s="171"/>
      <c r="N225" s="172"/>
      <c r="O225" s="172"/>
      <c r="P225" s="172"/>
      <c r="Q225" s="172"/>
      <c r="R225" s="172"/>
      <c r="S225" s="172"/>
      <c r="T225" s="173"/>
      <c r="AT225" s="167" t="s">
        <v>145</v>
      </c>
      <c r="AU225" s="167" t="s">
        <v>84</v>
      </c>
      <c r="AV225" s="14" t="s">
        <v>80</v>
      </c>
      <c r="AW225" s="14" t="s">
        <v>33</v>
      </c>
      <c r="AX225" s="14" t="s">
        <v>71</v>
      </c>
      <c r="AY225" s="167" t="s">
        <v>131</v>
      </c>
    </row>
    <row r="226" spans="2:51" s="13" customFormat="1" ht="11.25">
      <c r="B226" s="158"/>
      <c r="D226" s="159" t="s">
        <v>145</v>
      </c>
      <c r="E226" s="160" t="s">
        <v>3</v>
      </c>
      <c r="F226" s="161" t="s">
        <v>191</v>
      </c>
      <c r="H226" s="160" t="s">
        <v>3</v>
      </c>
      <c r="I226" s="162"/>
      <c r="L226" s="158"/>
      <c r="M226" s="163"/>
      <c r="N226" s="164"/>
      <c r="O226" s="164"/>
      <c r="P226" s="164"/>
      <c r="Q226" s="164"/>
      <c r="R226" s="164"/>
      <c r="S226" s="164"/>
      <c r="T226" s="165"/>
      <c r="AT226" s="160" t="s">
        <v>145</v>
      </c>
      <c r="AU226" s="160" t="s">
        <v>84</v>
      </c>
      <c r="AV226" s="13" t="s">
        <v>15</v>
      </c>
      <c r="AW226" s="13" t="s">
        <v>33</v>
      </c>
      <c r="AX226" s="13" t="s">
        <v>71</v>
      </c>
      <c r="AY226" s="160" t="s">
        <v>131</v>
      </c>
    </row>
    <row r="227" spans="2:51" s="14" customFormat="1" ht="11.25">
      <c r="B227" s="166"/>
      <c r="D227" s="159" t="s">
        <v>145</v>
      </c>
      <c r="E227" s="167" t="s">
        <v>3</v>
      </c>
      <c r="F227" s="168" t="s">
        <v>256</v>
      </c>
      <c r="H227" s="169">
        <v>6.9</v>
      </c>
      <c r="I227" s="170"/>
      <c r="L227" s="166"/>
      <c r="M227" s="171"/>
      <c r="N227" s="172"/>
      <c r="O227" s="172"/>
      <c r="P227" s="172"/>
      <c r="Q227" s="172"/>
      <c r="R227" s="172"/>
      <c r="S227" s="172"/>
      <c r="T227" s="173"/>
      <c r="AT227" s="167" t="s">
        <v>145</v>
      </c>
      <c r="AU227" s="167" t="s">
        <v>84</v>
      </c>
      <c r="AV227" s="14" t="s">
        <v>80</v>
      </c>
      <c r="AW227" s="14" t="s">
        <v>33</v>
      </c>
      <c r="AX227" s="14" t="s">
        <v>71</v>
      </c>
      <c r="AY227" s="167" t="s">
        <v>131</v>
      </c>
    </row>
    <row r="228" spans="2:51" s="14" customFormat="1" ht="11.25">
      <c r="B228" s="166"/>
      <c r="D228" s="159" t="s">
        <v>145</v>
      </c>
      <c r="E228" s="167" t="s">
        <v>3</v>
      </c>
      <c r="F228" s="168" t="s">
        <v>257</v>
      </c>
      <c r="H228" s="169">
        <v>-1.35</v>
      </c>
      <c r="I228" s="170"/>
      <c r="L228" s="166"/>
      <c r="M228" s="171"/>
      <c r="N228" s="172"/>
      <c r="O228" s="172"/>
      <c r="P228" s="172"/>
      <c r="Q228" s="172"/>
      <c r="R228" s="172"/>
      <c r="S228" s="172"/>
      <c r="T228" s="173"/>
      <c r="AT228" s="167" t="s">
        <v>145</v>
      </c>
      <c r="AU228" s="167" t="s">
        <v>84</v>
      </c>
      <c r="AV228" s="14" t="s">
        <v>80</v>
      </c>
      <c r="AW228" s="14" t="s">
        <v>33</v>
      </c>
      <c r="AX228" s="14" t="s">
        <v>71</v>
      </c>
      <c r="AY228" s="167" t="s">
        <v>131</v>
      </c>
    </row>
    <row r="229" spans="2:51" s="13" customFormat="1" ht="11.25">
      <c r="B229" s="158"/>
      <c r="D229" s="159" t="s">
        <v>145</v>
      </c>
      <c r="E229" s="160" t="s">
        <v>3</v>
      </c>
      <c r="F229" s="161" t="s">
        <v>198</v>
      </c>
      <c r="H229" s="160" t="s">
        <v>3</v>
      </c>
      <c r="I229" s="162"/>
      <c r="L229" s="158"/>
      <c r="M229" s="163"/>
      <c r="N229" s="164"/>
      <c r="O229" s="164"/>
      <c r="P229" s="164"/>
      <c r="Q229" s="164"/>
      <c r="R229" s="164"/>
      <c r="S229" s="164"/>
      <c r="T229" s="165"/>
      <c r="AT229" s="160" t="s">
        <v>145</v>
      </c>
      <c r="AU229" s="160" t="s">
        <v>84</v>
      </c>
      <c r="AV229" s="13" t="s">
        <v>15</v>
      </c>
      <c r="AW229" s="13" t="s">
        <v>33</v>
      </c>
      <c r="AX229" s="13" t="s">
        <v>71</v>
      </c>
      <c r="AY229" s="160" t="s">
        <v>131</v>
      </c>
    </row>
    <row r="230" spans="2:51" s="14" customFormat="1" ht="11.25">
      <c r="B230" s="166"/>
      <c r="D230" s="159" t="s">
        <v>145</v>
      </c>
      <c r="E230" s="167" t="s">
        <v>3</v>
      </c>
      <c r="F230" s="168" t="s">
        <v>258</v>
      </c>
      <c r="H230" s="169">
        <v>1</v>
      </c>
      <c r="I230" s="170"/>
      <c r="L230" s="166"/>
      <c r="M230" s="171"/>
      <c r="N230" s="172"/>
      <c r="O230" s="172"/>
      <c r="P230" s="172"/>
      <c r="Q230" s="172"/>
      <c r="R230" s="172"/>
      <c r="S230" s="172"/>
      <c r="T230" s="173"/>
      <c r="AT230" s="167" t="s">
        <v>145</v>
      </c>
      <c r="AU230" s="167" t="s">
        <v>84</v>
      </c>
      <c r="AV230" s="14" t="s">
        <v>80</v>
      </c>
      <c r="AW230" s="14" t="s">
        <v>33</v>
      </c>
      <c r="AX230" s="14" t="s">
        <v>71</v>
      </c>
      <c r="AY230" s="167" t="s">
        <v>131</v>
      </c>
    </row>
    <row r="231" spans="2:51" s="14" customFormat="1" ht="11.25">
      <c r="B231" s="166"/>
      <c r="D231" s="159" t="s">
        <v>145</v>
      </c>
      <c r="E231" s="167" t="s">
        <v>3</v>
      </c>
      <c r="F231" s="168" t="s">
        <v>259</v>
      </c>
      <c r="H231" s="169">
        <v>3.3</v>
      </c>
      <c r="I231" s="170"/>
      <c r="L231" s="166"/>
      <c r="M231" s="171"/>
      <c r="N231" s="172"/>
      <c r="O231" s="172"/>
      <c r="P231" s="172"/>
      <c r="Q231" s="172"/>
      <c r="R231" s="172"/>
      <c r="S231" s="172"/>
      <c r="T231" s="173"/>
      <c r="AT231" s="167" t="s">
        <v>145</v>
      </c>
      <c r="AU231" s="167" t="s">
        <v>84</v>
      </c>
      <c r="AV231" s="14" t="s">
        <v>80</v>
      </c>
      <c r="AW231" s="14" t="s">
        <v>33</v>
      </c>
      <c r="AX231" s="14" t="s">
        <v>71</v>
      </c>
      <c r="AY231" s="167" t="s">
        <v>131</v>
      </c>
    </row>
    <row r="232" spans="2:51" s="13" customFormat="1" ht="11.25">
      <c r="B232" s="158"/>
      <c r="D232" s="159" t="s">
        <v>145</v>
      </c>
      <c r="E232" s="160" t="s">
        <v>3</v>
      </c>
      <c r="F232" s="161" t="s">
        <v>202</v>
      </c>
      <c r="H232" s="160" t="s">
        <v>3</v>
      </c>
      <c r="I232" s="162"/>
      <c r="L232" s="158"/>
      <c r="M232" s="163"/>
      <c r="N232" s="164"/>
      <c r="O232" s="164"/>
      <c r="P232" s="164"/>
      <c r="Q232" s="164"/>
      <c r="R232" s="164"/>
      <c r="S232" s="164"/>
      <c r="T232" s="165"/>
      <c r="AT232" s="160" t="s">
        <v>145</v>
      </c>
      <c r="AU232" s="160" t="s">
        <v>84</v>
      </c>
      <c r="AV232" s="13" t="s">
        <v>15</v>
      </c>
      <c r="AW232" s="13" t="s">
        <v>33</v>
      </c>
      <c r="AX232" s="13" t="s">
        <v>71</v>
      </c>
      <c r="AY232" s="160" t="s">
        <v>131</v>
      </c>
    </row>
    <row r="233" spans="2:51" s="14" customFormat="1" ht="11.25">
      <c r="B233" s="166"/>
      <c r="D233" s="159" t="s">
        <v>145</v>
      </c>
      <c r="E233" s="167" t="s">
        <v>3</v>
      </c>
      <c r="F233" s="168" t="s">
        <v>260</v>
      </c>
      <c r="H233" s="169">
        <v>4.8</v>
      </c>
      <c r="I233" s="170"/>
      <c r="L233" s="166"/>
      <c r="M233" s="171"/>
      <c r="N233" s="172"/>
      <c r="O233" s="172"/>
      <c r="P233" s="172"/>
      <c r="Q233" s="172"/>
      <c r="R233" s="172"/>
      <c r="S233" s="172"/>
      <c r="T233" s="173"/>
      <c r="AT233" s="167" t="s">
        <v>145</v>
      </c>
      <c r="AU233" s="167" t="s">
        <v>84</v>
      </c>
      <c r="AV233" s="14" t="s">
        <v>80</v>
      </c>
      <c r="AW233" s="14" t="s">
        <v>33</v>
      </c>
      <c r="AX233" s="14" t="s">
        <v>71</v>
      </c>
      <c r="AY233" s="167" t="s">
        <v>131</v>
      </c>
    </row>
    <row r="234" spans="2:51" s="14" customFormat="1" ht="11.25">
      <c r="B234" s="166"/>
      <c r="D234" s="159" t="s">
        <v>145</v>
      </c>
      <c r="E234" s="167" t="s">
        <v>3</v>
      </c>
      <c r="F234" s="168" t="s">
        <v>253</v>
      </c>
      <c r="H234" s="169">
        <v>-0.6</v>
      </c>
      <c r="I234" s="170"/>
      <c r="L234" s="166"/>
      <c r="M234" s="171"/>
      <c r="N234" s="172"/>
      <c r="O234" s="172"/>
      <c r="P234" s="172"/>
      <c r="Q234" s="172"/>
      <c r="R234" s="172"/>
      <c r="S234" s="172"/>
      <c r="T234" s="173"/>
      <c r="AT234" s="167" t="s">
        <v>145</v>
      </c>
      <c r="AU234" s="167" t="s">
        <v>84</v>
      </c>
      <c r="AV234" s="14" t="s">
        <v>80</v>
      </c>
      <c r="AW234" s="14" t="s">
        <v>33</v>
      </c>
      <c r="AX234" s="14" t="s">
        <v>71</v>
      </c>
      <c r="AY234" s="167" t="s">
        <v>131</v>
      </c>
    </row>
    <row r="235" spans="2:51" s="13" customFormat="1" ht="11.25">
      <c r="B235" s="158"/>
      <c r="D235" s="159" t="s">
        <v>145</v>
      </c>
      <c r="E235" s="160" t="s">
        <v>3</v>
      </c>
      <c r="F235" s="161" t="s">
        <v>209</v>
      </c>
      <c r="H235" s="160" t="s">
        <v>3</v>
      </c>
      <c r="I235" s="162"/>
      <c r="L235" s="158"/>
      <c r="M235" s="163"/>
      <c r="N235" s="164"/>
      <c r="O235" s="164"/>
      <c r="P235" s="164"/>
      <c r="Q235" s="164"/>
      <c r="R235" s="164"/>
      <c r="S235" s="164"/>
      <c r="T235" s="165"/>
      <c r="AT235" s="160" t="s">
        <v>145</v>
      </c>
      <c r="AU235" s="160" t="s">
        <v>84</v>
      </c>
      <c r="AV235" s="13" t="s">
        <v>15</v>
      </c>
      <c r="AW235" s="13" t="s">
        <v>33</v>
      </c>
      <c r="AX235" s="13" t="s">
        <v>71</v>
      </c>
      <c r="AY235" s="160" t="s">
        <v>131</v>
      </c>
    </row>
    <row r="236" spans="2:51" s="14" customFormat="1" ht="11.25">
      <c r="B236" s="166"/>
      <c r="D236" s="159" t="s">
        <v>145</v>
      </c>
      <c r="E236" s="167" t="s">
        <v>3</v>
      </c>
      <c r="F236" s="168" t="s">
        <v>261</v>
      </c>
      <c r="H236" s="169">
        <v>6.8</v>
      </c>
      <c r="I236" s="170"/>
      <c r="L236" s="166"/>
      <c r="M236" s="171"/>
      <c r="N236" s="172"/>
      <c r="O236" s="172"/>
      <c r="P236" s="172"/>
      <c r="Q236" s="172"/>
      <c r="R236" s="172"/>
      <c r="S236" s="172"/>
      <c r="T236" s="173"/>
      <c r="AT236" s="167" t="s">
        <v>145</v>
      </c>
      <c r="AU236" s="167" t="s">
        <v>84</v>
      </c>
      <c r="AV236" s="14" t="s">
        <v>80</v>
      </c>
      <c r="AW236" s="14" t="s">
        <v>33</v>
      </c>
      <c r="AX236" s="14" t="s">
        <v>71</v>
      </c>
      <c r="AY236" s="167" t="s">
        <v>131</v>
      </c>
    </row>
    <row r="237" spans="2:51" s="14" customFormat="1" ht="11.25">
      <c r="B237" s="166"/>
      <c r="D237" s="159" t="s">
        <v>145</v>
      </c>
      <c r="E237" s="167" t="s">
        <v>3</v>
      </c>
      <c r="F237" s="168" t="s">
        <v>257</v>
      </c>
      <c r="H237" s="169">
        <v>-1.35</v>
      </c>
      <c r="I237" s="170"/>
      <c r="L237" s="166"/>
      <c r="M237" s="171"/>
      <c r="N237" s="172"/>
      <c r="O237" s="172"/>
      <c r="P237" s="172"/>
      <c r="Q237" s="172"/>
      <c r="R237" s="172"/>
      <c r="S237" s="172"/>
      <c r="T237" s="173"/>
      <c r="AT237" s="167" t="s">
        <v>145</v>
      </c>
      <c r="AU237" s="167" t="s">
        <v>84</v>
      </c>
      <c r="AV237" s="14" t="s">
        <v>80</v>
      </c>
      <c r="AW237" s="14" t="s">
        <v>33</v>
      </c>
      <c r="AX237" s="14" t="s">
        <v>71</v>
      </c>
      <c r="AY237" s="167" t="s">
        <v>131</v>
      </c>
    </row>
    <row r="238" spans="2:51" s="13" customFormat="1" ht="11.25">
      <c r="B238" s="158"/>
      <c r="D238" s="159" t="s">
        <v>145</v>
      </c>
      <c r="E238" s="160" t="s">
        <v>3</v>
      </c>
      <c r="F238" s="161" t="s">
        <v>211</v>
      </c>
      <c r="H238" s="160" t="s">
        <v>3</v>
      </c>
      <c r="I238" s="162"/>
      <c r="L238" s="158"/>
      <c r="M238" s="163"/>
      <c r="N238" s="164"/>
      <c r="O238" s="164"/>
      <c r="P238" s="164"/>
      <c r="Q238" s="164"/>
      <c r="R238" s="164"/>
      <c r="S238" s="164"/>
      <c r="T238" s="165"/>
      <c r="AT238" s="160" t="s">
        <v>145</v>
      </c>
      <c r="AU238" s="160" t="s">
        <v>84</v>
      </c>
      <c r="AV238" s="13" t="s">
        <v>15</v>
      </c>
      <c r="AW238" s="13" t="s">
        <v>33</v>
      </c>
      <c r="AX238" s="13" t="s">
        <v>71</v>
      </c>
      <c r="AY238" s="160" t="s">
        <v>131</v>
      </c>
    </row>
    <row r="239" spans="2:51" s="14" customFormat="1" ht="11.25">
      <c r="B239" s="166"/>
      <c r="D239" s="159" t="s">
        <v>145</v>
      </c>
      <c r="E239" s="167" t="s">
        <v>3</v>
      </c>
      <c r="F239" s="168" t="s">
        <v>262</v>
      </c>
      <c r="H239" s="169">
        <v>21.4</v>
      </c>
      <c r="I239" s="170"/>
      <c r="L239" s="166"/>
      <c r="M239" s="171"/>
      <c r="N239" s="172"/>
      <c r="O239" s="172"/>
      <c r="P239" s="172"/>
      <c r="Q239" s="172"/>
      <c r="R239" s="172"/>
      <c r="S239" s="172"/>
      <c r="T239" s="173"/>
      <c r="AT239" s="167" t="s">
        <v>145</v>
      </c>
      <c r="AU239" s="167" t="s">
        <v>84</v>
      </c>
      <c r="AV239" s="14" t="s">
        <v>80</v>
      </c>
      <c r="AW239" s="14" t="s">
        <v>33</v>
      </c>
      <c r="AX239" s="14" t="s">
        <v>71</v>
      </c>
      <c r="AY239" s="167" t="s">
        <v>131</v>
      </c>
    </row>
    <row r="240" spans="2:51" s="14" customFormat="1" ht="11.25">
      <c r="B240" s="166"/>
      <c r="D240" s="159" t="s">
        <v>145</v>
      </c>
      <c r="E240" s="167" t="s">
        <v>3</v>
      </c>
      <c r="F240" s="168" t="s">
        <v>255</v>
      </c>
      <c r="H240" s="169">
        <v>-3.1</v>
      </c>
      <c r="I240" s="170"/>
      <c r="L240" s="166"/>
      <c r="M240" s="171"/>
      <c r="N240" s="172"/>
      <c r="O240" s="172"/>
      <c r="P240" s="172"/>
      <c r="Q240" s="172"/>
      <c r="R240" s="172"/>
      <c r="S240" s="172"/>
      <c r="T240" s="173"/>
      <c r="AT240" s="167" t="s">
        <v>145</v>
      </c>
      <c r="AU240" s="167" t="s">
        <v>84</v>
      </c>
      <c r="AV240" s="14" t="s">
        <v>80</v>
      </c>
      <c r="AW240" s="14" t="s">
        <v>33</v>
      </c>
      <c r="AX240" s="14" t="s">
        <v>71</v>
      </c>
      <c r="AY240" s="167" t="s">
        <v>131</v>
      </c>
    </row>
    <row r="241" spans="1:65" s="13" customFormat="1" ht="11.25">
      <c r="B241" s="158"/>
      <c r="D241" s="159" t="s">
        <v>145</v>
      </c>
      <c r="E241" s="160" t="s">
        <v>3</v>
      </c>
      <c r="F241" s="161" t="s">
        <v>215</v>
      </c>
      <c r="H241" s="160" t="s">
        <v>3</v>
      </c>
      <c r="I241" s="162"/>
      <c r="L241" s="158"/>
      <c r="M241" s="163"/>
      <c r="N241" s="164"/>
      <c r="O241" s="164"/>
      <c r="P241" s="164"/>
      <c r="Q241" s="164"/>
      <c r="R241" s="164"/>
      <c r="S241" s="164"/>
      <c r="T241" s="165"/>
      <c r="AT241" s="160" t="s">
        <v>145</v>
      </c>
      <c r="AU241" s="160" t="s">
        <v>84</v>
      </c>
      <c r="AV241" s="13" t="s">
        <v>15</v>
      </c>
      <c r="AW241" s="13" t="s">
        <v>33</v>
      </c>
      <c r="AX241" s="13" t="s">
        <v>71</v>
      </c>
      <c r="AY241" s="160" t="s">
        <v>131</v>
      </c>
    </row>
    <row r="242" spans="1:65" s="14" customFormat="1" ht="11.25">
      <c r="B242" s="166"/>
      <c r="D242" s="159" t="s">
        <v>145</v>
      </c>
      <c r="E242" s="167" t="s">
        <v>3</v>
      </c>
      <c r="F242" s="168" t="s">
        <v>261</v>
      </c>
      <c r="H242" s="169">
        <v>6.8</v>
      </c>
      <c r="I242" s="170"/>
      <c r="L242" s="166"/>
      <c r="M242" s="171"/>
      <c r="N242" s="172"/>
      <c r="O242" s="172"/>
      <c r="P242" s="172"/>
      <c r="Q242" s="172"/>
      <c r="R242" s="172"/>
      <c r="S242" s="172"/>
      <c r="T242" s="173"/>
      <c r="AT242" s="167" t="s">
        <v>145</v>
      </c>
      <c r="AU242" s="167" t="s">
        <v>84</v>
      </c>
      <c r="AV242" s="14" t="s">
        <v>80</v>
      </c>
      <c r="AW242" s="14" t="s">
        <v>33</v>
      </c>
      <c r="AX242" s="14" t="s">
        <v>71</v>
      </c>
      <c r="AY242" s="167" t="s">
        <v>131</v>
      </c>
    </row>
    <row r="243" spans="1:65" s="14" customFormat="1" ht="11.25">
      <c r="B243" s="166"/>
      <c r="D243" s="159" t="s">
        <v>145</v>
      </c>
      <c r="E243" s="167" t="s">
        <v>3</v>
      </c>
      <c r="F243" s="168" t="s">
        <v>257</v>
      </c>
      <c r="H243" s="169">
        <v>-1.35</v>
      </c>
      <c r="I243" s="170"/>
      <c r="L243" s="166"/>
      <c r="M243" s="171"/>
      <c r="N243" s="172"/>
      <c r="O243" s="172"/>
      <c r="P243" s="172"/>
      <c r="Q243" s="172"/>
      <c r="R243" s="172"/>
      <c r="S243" s="172"/>
      <c r="T243" s="173"/>
      <c r="AT243" s="167" t="s">
        <v>145</v>
      </c>
      <c r="AU243" s="167" t="s">
        <v>84</v>
      </c>
      <c r="AV243" s="14" t="s">
        <v>80</v>
      </c>
      <c r="AW243" s="14" t="s">
        <v>33</v>
      </c>
      <c r="AX243" s="14" t="s">
        <v>71</v>
      </c>
      <c r="AY243" s="167" t="s">
        <v>131</v>
      </c>
    </row>
    <row r="244" spans="1:65" s="15" customFormat="1" ht="11.25">
      <c r="B244" s="174"/>
      <c r="D244" s="159" t="s">
        <v>145</v>
      </c>
      <c r="E244" s="175" t="s">
        <v>3</v>
      </c>
      <c r="F244" s="176" t="s">
        <v>148</v>
      </c>
      <c r="H244" s="177">
        <v>227.75</v>
      </c>
      <c r="I244" s="178"/>
      <c r="L244" s="174"/>
      <c r="M244" s="179"/>
      <c r="N244" s="180"/>
      <c r="O244" s="180"/>
      <c r="P244" s="180"/>
      <c r="Q244" s="180"/>
      <c r="R244" s="180"/>
      <c r="S244" s="180"/>
      <c r="T244" s="181"/>
      <c r="AT244" s="175" t="s">
        <v>145</v>
      </c>
      <c r="AU244" s="175" t="s">
        <v>84</v>
      </c>
      <c r="AV244" s="15" t="s">
        <v>141</v>
      </c>
      <c r="AW244" s="15" t="s">
        <v>33</v>
      </c>
      <c r="AX244" s="15" t="s">
        <v>15</v>
      </c>
      <c r="AY244" s="175" t="s">
        <v>131</v>
      </c>
    </row>
    <row r="245" spans="1:65" s="2" customFormat="1" ht="44.25" customHeight="1">
      <c r="A245" s="34"/>
      <c r="B245" s="139"/>
      <c r="C245" s="140" t="s">
        <v>263</v>
      </c>
      <c r="D245" s="140" t="s">
        <v>136</v>
      </c>
      <c r="E245" s="141" t="s">
        <v>264</v>
      </c>
      <c r="F245" s="142" t="s">
        <v>265</v>
      </c>
      <c r="G245" s="143" t="s">
        <v>241</v>
      </c>
      <c r="H245" s="144">
        <v>204.15</v>
      </c>
      <c r="I245" s="145"/>
      <c r="J245" s="146">
        <f>ROUND(I245*H245,2)</f>
        <v>0</v>
      </c>
      <c r="K245" s="142" t="s">
        <v>140</v>
      </c>
      <c r="L245" s="35"/>
      <c r="M245" s="147" t="s">
        <v>3</v>
      </c>
      <c r="N245" s="148" t="s">
        <v>42</v>
      </c>
      <c r="O245" s="55"/>
      <c r="P245" s="149">
        <f>O245*H245</f>
        <v>0</v>
      </c>
      <c r="Q245" s="149">
        <v>0</v>
      </c>
      <c r="R245" s="149">
        <f>Q245*H245</f>
        <v>0</v>
      </c>
      <c r="S245" s="149">
        <v>0</v>
      </c>
      <c r="T245" s="150">
        <f>S245*H245</f>
        <v>0</v>
      </c>
      <c r="U245" s="34"/>
      <c r="V245" s="34"/>
      <c r="W245" s="34"/>
      <c r="X245" s="34"/>
      <c r="Y245" s="34"/>
      <c r="Z245" s="34"/>
      <c r="AA245" s="34"/>
      <c r="AB245" s="34"/>
      <c r="AC245" s="34"/>
      <c r="AD245" s="34"/>
      <c r="AE245" s="34"/>
      <c r="AR245" s="151" t="s">
        <v>141</v>
      </c>
      <c r="AT245" s="151" t="s">
        <v>136</v>
      </c>
      <c r="AU245" s="151" t="s">
        <v>84</v>
      </c>
      <c r="AY245" s="19" t="s">
        <v>131</v>
      </c>
      <c r="BE245" s="152">
        <f>IF(N245="základní",J245,0)</f>
        <v>0</v>
      </c>
      <c r="BF245" s="152">
        <f>IF(N245="snížená",J245,0)</f>
        <v>0</v>
      </c>
      <c r="BG245" s="152">
        <f>IF(N245="zákl. přenesená",J245,0)</f>
        <v>0</v>
      </c>
      <c r="BH245" s="152">
        <f>IF(N245="sníž. přenesená",J245,0)</f>
        <v>0</v>
      </c>
      <c r="BI245" s="152">
        <f>IF(N245="nulová",J245,0)</f>
        <v>0</v>
      </c>
      <c r="BJ245" s="19" t="s">
        <v>15</v>
      </c>
      <c r="BK245" s="152">
        <f>ROUND(I245*H245,2)</f>
        <v>0</v>
      </c>
      <c r="BL245" s="19" t="s">
        <v>141</v>
      </c>
      <c r="BM245" s="151" t="s">
        <v>266</v>
      </c>
    </row>
    <row r="246" spans="1:65" s="2" customFormat="1" ht="11.25">
      <c r="A246" s="34"/>
      <c r="B246" s="35"/>
      <c r="C246" s="34"/>
      <c r="D246" s="153" t="s">
        <v>143</v>
      </c>
      <c r="E246" s="34"/>
      <c r="F246" s="154" t="s">
        <v>267</v>
      </c>
      <c r="G246" s="34"/>
      <c r="H246" s="34"/>
      <c r="I246" s="155"/>
      <c r="J246" s="34"/>
      <c r="K246" s="34"/>
      <c r="L246" s="35"/>
      <c r="M246" s="156"/>
      <c r="N246" s="157"/>
      <c r="O246" s="55"/>
      <c r="P246" s="55"/>
      <c r="Q246" s="55"/>
      <c r="R246" s="55"/>
      <c r="S246" s="55"/>
      <c r="T246" s="56"/>
      <c r="U246" s="34"/>
      <c r="V246" s="34"/>
      <c r="W246" s="34"/>
      <c r="X246" s="34"/>
      <c r="Y246" s="34"/>
      <c r="Z246" s="34"/>
      <c r="AA246" s="34"/>
      <c r="AB246" s="34"/>
      <c r="AC246" s="34"/>
      <c r="AD246" s="34"/>
      <c r="AE246" s="34"/>
      <c r="AT246" s="19" t="s">
        <v>143</v>
      </c>
      <c r="AU246" s="19" t="s">
        <v>84</v>
      </c>
    </row>
    <row r="247" spans="1:65" s="13" customFormat="1" ht="11.25">
      <c r="B247" s="158"/>
      <c r="D247" s="159" t="s">
        <v>145</v>
      </c>
      <c r="E247" s="160" t="s">
        <v>3</v>
      </c>
      <c r="F247" s="161" t="s">
        <v>268</v>
      </c>
      <c r="H247" s="160" t="s">
        <v>3</v>
      </c>
      <c r="I247" s="162"/>
      <c r="L247" s="158"/>
      <c r="M247" s="163"/>
      <c r="N247" s="164"/>
      <c r="O247" s="164"/>
      <c r="P247" s="164"/>
      <c r="Q247" s="164"/>
      <c r="R247" s="164"/>
      <c r="S247" s="164"/>
      <c r="T247" s="165"/>
      <c r="AT247" s="160" t="s">
        <v>145</v>
      </c>
      <c r="AU247" s="160" t="s">
        <v>84</v>
      </c>
      <c r="AV247" s="13" t="s">
        <v>15</v>
      </c>
      <c r="AW247" s="13" t="s">
        <v>33</v>
      </c>
      <c r="AX247" s="13" t="s">
        <v>71</v>
      </c>
      <c r="AY247" s="160" t="s">
        <v>131</v>
      </c>
    </row>
    <row r="248" spans="1:65" s="14" customFormat="1" ht="11.25">
      <c r="B248" s="166"/>
      <c r="D248" s="159" t="s">
        <v>145</v>
      </c>
      <c r="E248" s="167" t="s">
        <v>3</v>
      </c>
      <c r="F248" s="168" t="s">
        <v>269</v>
      </c>
      <c r="H248" s="169">
        <v>116.35</v>
      </c>
      <c r="I248" s="170"/>
      <c r="L248" s="166"/>
      <c r="M248" s="171"/>
      <c r="N248" s="172"/>
      <c r="O248" s="172"/>
      <c r="P248" s="172"/>
      <c r="Q248" s="172"/>
      <c r="R248" s="172"/>
      <c r="S248" s="172"/>
      <c r="T248" s="173"/>
      <c r="AT248" s="167" t="s">
        <v>145</v>
      </c>
      <c r="AU248" s="167" t="s">
        <v>84</v>
      </c>
      <c r="AV248" s="14" t="s">
        <v>80</v>
      </c>
      <c r="AW248" s="14" t="s">
        <v>33</v>
      </c>
      <c r="AX248" s="14" t="s">
        <v>71</v>
      </c>
      <c r="AY248" s="167" t="s">
        <v>131</v>
      </c>
    </row>
    <row r="249" spans="1:65" s="13" customFormat="1" ht="11.25">
      <c r="B249" s="158"/>
      <c r="D249" s="159" t="s">
        <v>145</v>
      </c>
      <c r="E249" s="160" t="s">
        <v>3</v>
      </c>
      <c r="F249" s="161" t="s">
        <v>270</v>
      </c>
      <c r="H249" s="160" t="s">
        <v>3</v>
      </c>
      <c r="I249" s="162"/>
      <c r="L249" s="158"/>
      <c r="M249" s="163"/>
      <c r="N249" s="164"/>
      <c r="O249" s="164"/>
      <c r="P249" s="164"/>
      <c r="Q249" s="164"/>
      <c r="R249" s="164"/>
      <c r="S249" s="164"/>
      <c r="T249" s="165"/>
      <c r="AT249" s="160" t="s">
        <v>145</v>
      </c>
      <c r="AU249" s="160" t="s">
        <v>84</v>
      </c>
      <c r="AV249" s="13" t="s">
        <v>15</v>
      </c>
      <c r="AW249" s="13" t="s">
        <v>33</v>
      </c>
      <c r="AX249" s="13" t="s">
        <v>71</v>
      </c>
      <c r="AY249" s="160" t="s">
        <v>131</v>
      </c>
    </row>
    <row r="250" spans="1:65" s="14" customFormat="1" ht="11.25">
      <c r="B250" s="166"/>
      <c r="D250" s="159" t="s">
        <v>145</v>
      </c>
      <c r="E250" s="167" t="s">
        <v>3</v>
      </c>
      <c r="F250" s="168" t="s">
        <v>271</v>
      </c>
      <c r="H250" s="169">
        <v>77</v>
      </c>
      <c r="I250" s="170"/>
      <c r="L250" s="166"/>
      <c r="M250" s="171"/>
      <c r="N250" s="172"/>
      <c r="O250" s="172"/>
      <c r="P250" s="172"/>
      <c r="Q250" s="172"/>
      <c r="R250" s="172"/>
      <c r="S250" s="172"/>
      <c r="T250" s="173"/>
      <c r="AT250" s="167" t="s">
        <v>145</v>
      </c>
      <c r="AU250" s="167" t="s">
        <v>84</v>
      </c>
      <c r="AV250" s="14" t="s">
        <v>80</v>
      </c>
      <c r="AW250" s="14" t="s">
        <v>33</v>
      </c>
      <c r="AX250" s="14" t="s">
        <v>71</v>
      </c>
      <c r="AY250" s="167" t="s">
        <v>131</v>
      </c>
    </row>
    <row r="251" spans="1:65" s="14" customFormat="1" ht="11.25">
      <c r="B251" s="166"/>
      <c r="D251" s="159" t="s">
        <v>145</v>
      </c>
      <c r="E251" s="167" t="s">
        <v>3</v>
      </c>
      <c r="F251" s="168" t="s">
        <v>272</v>
      </c>
      <c r="H251" s="169">
        <v>10.8</v>
      </c>
      <c r="I251" s="170"/>
      <c r="L251" s="166"/>
      <c r="M251" s="171"/>
      <c r="N251" s="172"/>
      <c r="O251" s="172"/>
      <c r="P251" s="172"/>
      <c r="Q251" s="172"/>
      <c r="R251" s="172"/>
      <c r="S251" s="172"/>
      <c r="T251" s="173"/>
      <c r="AT251" s="167" t="s">
        <v>145</v>
      </c>
      <c r="AU251" s="167" t="s">
        <v>84</v>
      </c>
      <c r="AV251" s="14" t="s">
        <v>80</v>
      </c>
      <c r="AW251" s="14" t="s">
        <v>33</v>
      </c>
      <c r="AX251" s="14" t="s">
        <v>71</v>
      </c>
      <c r="AY251" s="167" t="s">
        <v>131</v>
      </c>
    </row>
    <row r="252" spans="1:65" s="15" customFormat="1" ht="11.25">
      <c r="B252" s="174"/>
      <c r="D252" s="159" t="s">
        <v>145</v>
      </c>
      <c r="E252" s="175" t="s">
        <v>3</v>
      </c>
      <c r="F252" s="176" t="s">
        <v>148</v>
      </c>
      <c r="H252" s="177">
        <v>204.15</v>
      </c>
      <c r="I252" s="178"/>
      <c r="L252" s="174"/>
      <c r="M252" s="179"/>
      <c r="N252" s="180"/>
      <c r="O252" s="180"/>
      <c r="P252" s="180"/>
      <c r="Q252" s="180"/>
      <c r="R252" s="180"/>
      <c r="S252" s="180"/>
      <c r="T252" s="181"/>
      <c r="AT252" s="175" t="s">
        <v>145</v>
      </c>
      <c r="AU252" s="175" t="s">
        <v>84</v>
      </c>
      <c r="AV252" s="15" t="s">
        <v>141</v>
      </c>
      <c r="AW252" s="15" t="s">
        <v>33</v>
      </c>
      <c r="AX252" s="15" t="s">
        <v>15</v>
      </c>
      <c r="AY252" s="175" t="s">
        <v>131</v>
      </c>
    </row>
    <row r="253" spans="1:65" s="2" customFormat="1" ht="24.2" customHeight="1">
      <c r="A253" s="34"/>
      <c r="B253" s="139"/>
      <c r="C253" s="182" t="s">
        <v>273</v>
      </c>
      <c r="D253" s="182" t="s">
        <v>274</v>
      </c>
      <c r="E253" s="183" t="s">
        <v>275</v>
      </c>
      <c r="F253" s="184" t="s">
        <v>276</v>
      </c>
      <c r="G253" s="185" t="s">
        <v>241</v>
      </c>
      <c r="H253" s="186">
        <v>214.358</v>
      </c>
      <c r="I253" s="187"/>
      <c r="J253" s="188">
        <f>ROUND(I253*H253,2)</f>
        <v>0</v>
      </c>
      <c r="K253" s="184" t="s">
        <v>140</v>
      </c>
      <c r="L253" s="189"/>
      <c r="M253" s="190" t="s">
        <v>3</v>
      </c>
      <c r="N253" s="191" t="s">
        <v>42</v>
      </c>
      <c r="O253" s="55"/>
      <c r="P253" s="149">
        <f>O253*H253</f>
        <v>0</v>
      </c>
      <c r="Q253" s="149">
        <v>1.1E-4</v>
      </c>
      <c r="R253" s="149">
        <f>Q253*H253</f>
        <v>2.357938E-2</v>
      </c>
      <c r="S253" s="149">
        <v>0</v>
      </c>
      <c r="T253" s="150">
        <f>S253*H253</f>
        <v>0</v>
      </c>
      <c r="U253" s="34"/>
      <c r="V253" s="34"/>
      <c r="W253" s="34"/>
      <c r="X253" s="34"/>
      <c r="Y253" s="34"/>
      <c r="Z253" s="34"/>
      <c r="AA253" s="34"/>
      <c r="AB253" s="34"/>
      <c r="AC253" s="34"/>
      <c r="AD253" s="34"/>
      <c r="AE253" s="34"/>
      <c r="AR253" s="151" t="s">
        <v>273</v>
      </c>
      <c r="AT253" s="151" t="s">
        <v>274</v>
      </c>
      <c r="AU253" s="151" t="s">
        <v>84</v>
      </c>
      <c r="AY253" s="19" t="s">
        <v>131</v>
      </c>
      <c r="BE253" s="152">
        <f>IF(N253="základní",J253,0)</f>
        <v>0</v>
      </c>
      <c r="BF253" s="152">
        <f>IF(N253="snížená",J253,0)</f>
        <v>0</v>
      </c>
      <c r="BG253" s="152">
        <f>IF(N253="zákl. přenesená",J253,0)</f>
        <v>0</v>
      </c>
      <c r="BH253" s="152">
        <f>IF(N253="sníž. přenesená",J253,0)</f>
        <v>0</v>
      </c>
      <c r="BI253" s="152">
        <f>IF(N253="nulová",J253,0)</f>
        <v>0</v>
      </c>
      <c r="BJ253" s="19" t="s">
        <v>15</v>
      </c>
      <c r="BK253" s="152">
        <f>ROUND(I253*H253,2)</f>
        <v>0</v>
      </c>
      <c r="BL253" s="19" t="s">
        <v>141</v>
      </c>
      <c r="BM253" s="151" t="s">
        <v>277</v>
      </c>
    </row>
    <row r="254" spans="1:65" s="14" customFormat="1" ht="11.25">
      <c r="B254" s="166"/>
      <c r="D254" s="159" t="s">
        <v>145</v>
      </c>
      <c r="F254" s="168" t="s">
        <v>278</v>
      </c>
      <c r="H254" s="169">
        <v>214.358</v>
      </c>
      <c r="I254" s="170"/>
      <c r="L254" s="166"/>
      <c r="M254" s="171"/>
      <c r="N254" s="172"/>
      <c r="O254" s="172"/>
      <c r="P254" s="172"/>
      <c r="Q254" s="172"/>
      <c r="R254" s="172"/>
      <c r="S254" s="172"/>
      <c r="T254" s="173"/>
      <c r="AT254" s="167" t="s">
        <v>145</v>
      </c>
      <c r="AU254" s="167" t="s">
        <v>84</v>
      </c>
      <c r="AV254" s="14" t="s">
        <v>80</v>
      </c>
      <c r="AW254" s="14" t="s">
        <v>4</v>
      </c>
      <c r="AX254" s="14" t="s">
        <v>15</v>
      </c>
      <c r="AY254" s="167" t="s">
        <v>131</v>
      </c>
    </row>
    <row r="255" spans="1:65" s="2" customFormat="1" ht="55.5" customHeight="1">
      <c r="A255" s="34"/>
      <c r="B255" s="139"/>
      <c r="C255" s="140" t="s">
        <v>279</v>
      </c>
      <c r="D255" s="140" t="s">
        <v>136</v>
      </c>
      <c r="E255" s="141" t="s">
        <v>280</v>
      </c>
      <c r="F255" s="142" t="s">
        <v>281</v>
      </c>
      <c r="G255" s="143" t="s">
        <v>241</v>
      </c>
      <c r="H255" s="144">
        <v>116.35</v>
      </c>
      <c r="I255" s="145"/>
      <c r="J255" s="146">
        <f>ROUND(I255*H255,2)</f>
        <v>0</v>
      </c>
      <c r="K255" s="142" t="s">
        <v>140</v>
      </c>
      <c r="L255" s="35"/>
      <c r="M255" s="147" t="s">
        <v>3</v>
      </c>
      <c r="N255" s="148" t="s">
        <v>42</v>
      </c>
      <c r="O255" s="55"/>
      <c r="P255" s="149">
        <f>O255*H255</f>
        <v>0</v>
      </c>
      <c r="Q255" s="149">
        <v>0</v>
      </c>
      <c r="R255" s="149">
        <f>Q255*H255</f>
        <v>0</v>
      </c>
      <c r="S255" s="149">
        <v>0</v>
      </c>
      <c r="T255" s="150">
        <f>S255*H255</f>
        <v>0</v>
      </c>
      <c r="U255" s="34"/>
      <c r="V255" s="34"/>
      <c r="W255" s="34"/>
      <c r="X255" s="34"/>
      <c r="Y255" s="34"/>
      <c r="Z255" s="34"/>
      <c r="AA255" s="34"/>
      <c r="AB255" s="34"/>
      <c r="AC255" s="34"/>
      <c r="AD255" s="34"/>
      <c r="AE255" s="34"/>
      <c r="AR255" s="151" t="s">
        <v>141</v>
      </c>
      <c r="AT255" s="151" t="s">
        <v>136</v>
      </c>
      <c r="AU255" s="151" t="s">
        <v>84</v>
      </c>
      <c r="AY255" s="19" t="s">
        <v>131</v>
      </c>
      <c r="BE255" s="152">
        <f>IF(N255="základní",J255,0)</f>
        <v>0</v>
      </c>
      <c r="BF255" s="152">
        <f>IF(N255="snížená",J255,0)</f>
        <v>0</v>
      </c>
      <c r="BG255" s="152">
        <f>IF(N255="zákl. přenesená",J255,0)</f>
        <v>0</v>
      </c>
      <c r="BH255" s="152">
        <f>IF(N255="sníž. přenesená",J255,0)</f>
        <v>0</v>
      </c>
      <c r="BI255" s="152">
        <f>IF(N255="nulová",J255,0)</f>
        <v>0</v>
      </c>
      <c r="BJ255" s="19" t="s">
        <v>15</v>
      </c>
      <c r="BK255" s="152">
        <f>ROUND(I255*H255,2)</f>
        <v>0</v>
      </c>
      <c r="BL255" s="19" t="s">
        <v>141</v>
      </c>
      <c r="BM255" s="151" t="s">
        <v>282</v>
      </c>
    </row>
    <row r="256" spans="1:65" s="2" customFormat="1" ht="11.25">
      <c r="A256" s="34"/>
      <c r="B256" s="35"/>
      <c r="C256" s="34"/>
      <c r="D256" s="153" t="s">
        <v>143</v>
      </c>
      <c r="E256" s="34"/>
      <c r="F256" s="154" t="s">
        <v>283</v>
      </c>
      <c r="G256" s="34"/>
      <c r="H256" s="34"/>
      <c r="I256" s="155"/>
      <c r="J256" s="34"/>
      <c r="K256" s="34"/>
      <c r="L256" s="35"/>
      <c r="M256" s="156"/>
      <c r="N256" s="157"/>
      <c r="O256" s="55"/>
      <c r="P256" s="55"/>
      <c r="Q256" s="55"/>
      <c r="R256" s="55"/>
      <c r="S256" s="55"/>
      <c r="T256" s="56"/>
      <c r="U256" s="34"/>
      <c r="V256" s="34"/>
      <c r="W256" s="34"/>
      <c r="X256" s="34"/>
      <c r="Y256" s="34"/>
      <c r="Z256" s="34"/>
      <c r="AA256" s="34"/>
      <c r="AB256" s="34"/>
      <c r="AC256" s="34"/>
      <c r="AD256" s="34"/>
      <c r="AE256" s="34"/>
      <c r="AT256" s="19" t="s">
        <v>143</v>
      </c>
      <c r="AU256" s="19" t="s">
        <v>84</v>
      </c>
    </row>
    <row r="257" spans="1:65" s="14" customFormat="1" ht="11.25">
      <c r="B257" s="166"/>
      <c r="D257" s="159" t="s">
        <v>145</v>
      </c>
      <c r="E257" s="167" t="s">
        <v>3</v>
      </c>
      <c r="F257" s="168" t="s">
        <v>284</v>
      </c>
      <c r="H257" s="169">
        <v>15.75</v>
      </c>
      <c r="I257" s="170"/>
      <c r="L257" s="166"/>
      <c r="M257" s="171"/>
      <c r="N257" s="172"/>
      <c r="O257" s="172"/>
      <c r="P257" s="172"/>
      <c r="Q257" s="172"/>
      <c r="R257" s="172"/>
      <c r="S257" s="172"/>
      <c r="T257" s="173"/>
      <c r="AT257" s="167" t="s">
        <v>145</v>
      </c>
      <c r="AU257" s="167" t="s">
        <v>84</v>
      </c>
      <c r="AV257" s="14" t="s">
        <v>80</v>
      </c>
      <c r="AW257" s="14" t="s">
        <v>33</v>
      </c>
      <c r="AX257" s="14" t="s">
        <v>71</v>
      </c>
      <c r="AY257" s="167" t="s">
        <v>131</v>
      </c>
    </row>
    <row r="258" spans="1:65" s="14" customFormat="1" ht="11.25">
      <c r="B258" s="166"/>
      <c r="D258" s="159" t="s">
        <v>145</v>
      </c>
      <c r="E258" s="167" t="s">
        <v>3</v>
      </c>
      <c r="F258" s="168" t="s">
        <v>285</v>
      </c>
      <c r="H258" s="169">
        <v>2.1</v>
      </c>
      <c r="I258" s="170"/>
      <c r="L258" s="166"/>
      <c r="M258" s="171"/>
      <c r="N258" s="172"/>
      <c r="O258" s="172"/>
      <c r="P258" s="172"/>
      <c r="Q258" s="172"/>
      <c r="R258" s="172"/>
      <c r="S258" s="172"/>
      <c r="T258" s="173"/>
      <c r="AT258" s="167" t="s">
        <v>145</v>
      </c>
      <c r="AU258" s="167" t="s">
        <v>84</v>
      </c>
      <c r="AV258" s="14" t="s">
        <v>80</v>
      </c>
      <c r="AW258" s="14" t="s">
        <v>33</v>
      </c>
      <c r="AX258" s="14" t="s">
        <v>71</v>
      </c>
      <c r="AY258" s="167" t="s">
        <v>131</v>
      </c>
    </row>
    <row r="259" spans="1:65" s="14" customFormat="1" ht="11.25">
      <c r="B259" s="166"/>
      <c r="D259" s="159" t="s">
        <v>145</v>
      </c>
      <c r="E259" s="167" t="s">
        <v>3</v>
      </c>
      <c r="F259" s="168" t="s">
        <v>286</v>
      </c>
      <c r="H259" s="169">
        <v>13.5</v>
      </c>
      <c r="I259" s="170"/>
      <c r="L259" s="166"/>
      <c r="M259" s="171"/>
      <c r="N259" s="172"/>
      <c r="O259" s="172"/>
      <c r="P259" s="172"/>
      <c r="Q259" s="172"/>
      <c r="R259" s="172"/>
      <c r="S259" s="172"/>
      <c r="T259" s="173"/>
      <c r="AT259" s="167" t="s">
        <v>145</v>
      </c>
      <c r="AU259" s="167" t="s">
        <v>84</v>
      </c>
      <c r="AV259" s="14" t="s">
        <v>80</v>
      </c>
      <c r="AW259" s="14" t="s">
        <v>33</v>
      </c>
      <c r="AX259" s="14" t="s">
        <v>71</v>
      </c>
      <c r="AY259" s="167" t="s">
        <v>131</v>
      </c>
    </row>
    <row r="260" spans="1:65" s="14" customFormat="1" ht="11.25">
      <c r="B260" s="166"/>
      <c r="D260" s="159" t="s">
        <v>145</v>
      </c>
      <c r="E260" s="167" t="s">
        <v>3</v>
      </c>
      <c r="F260" s="168" t="s">
        <v>287</v>
      </c>
      <c r="H260" s="169">
        <v>5</v>
      </c>
      <c r="I260" s="170"/>
      <c r="L260" s="166"/>
      <c r="M260" s="171"/>
      <c r="N260" s="172"/>
      <c r="O260" s="172"/>
      <c r="P260" s="172"/>
      <c r="Q260" s="172"/>
      <c r="R260" s="172"/>
      <c r="S260" s="172"/>
      <c r="T260" s="173"/>
      <c r="AT260" s="167" t="s">
        <v>145</v>
      </c>
      <c r="AU260" s="167" t="s">
        <v>84</v>
      </c>
      <c r="AV260" s="14" t="s">
        <v>80</v>
      </c>
      <c r="AW260" s="14" t="s">
        <v>33</v>
      </c>
      <c r="AX260" s="14" t="s">
        <v>71</v>
      </c>
      <c r="AY260" s="167" t="s">
        <v>131</v>
      </c>
    </row>
    <row r="261" spans="1:65" s="14" customFormat="1" ht="11.25">
      <c r="B261" s="166"/>
      <c r="D261" s="159" t="s">
        <v>145</v>
      </c>
      <c r="E261" s="167" t="s">
        <v>3</v>
      </c>
      <c r="F261" s="168" t="s">
        <v>288</v>
      </c>
      <c r="H261" s="169">
        <v>5.0999999999999996</v>
      </c>
      <c r="I261" s="170"/>
      <c r="L261" s="166"/>
      <c r="M261" s="171"/>
      <c r="N261" s="172"/>
      <c r="O261" s="172"/>
      <c r="P261" s="172"/>
      <c r="Q261" s="172"/>
      <c r="R261" s="172"/>
      <c r="S261" s="172"/>
      <c r="T261" s="173"/>
      <c r="AT261" s="167" t="s">
        <v>145</v>
      </c>
      <c r="AU261" s="167" t="s">
        <v>84</v>
      </c>
      <c r="AV261" s="14" t="s">
        <v>80</v>
      </c>
      <c r="AW261" s="14" t="s">
        <v>33</v>
      </c>
      <c r="AX261" s="14" t="s">
        <v>71</v>
      </c>
      <c r="AY261" s="167" t="s">
        <v>131</v>
      </c>
    </row>
    <row r="262" spans="1:65" s="14" customFormat="1" ht="11.25">
      <c r="B262" s="166"/>
      <c r="D262" s="159" t="s">
        <v>145</v>
      </c>
      <c r="E262" s="167" t="s">
        <v>3</v>
      </c>
      <c r="F262" s="168" t="s">
        <v>289</v>
      </c>
      <c r="H262" s="169">
        <v>5.2</v>
      </c>
      <c r="I262" s="170"/>
      <c r="L262" s="166"/>
      <c r="M262" s="171"/>
      <c r="N262" s="172"/>
      <c r="O262" s="172"/>
      <c r="P262" s="172"/>
      <c r="Q262" s="172"/>
      <c r="R262" s="172"/>
      <c r="S262" s="172"/>
      <c r="T262" s="173"/>
      <c r="AT262" s="167" t="s">
        <v>145</v>
      </c>
      <c r="AU262" s="167" t="s">
        <v>84</v>
      </c>
      <c r="AV262" s="14" t="s">
        <v>80</v>
      </c>
      <c r="AW262" s="14" t="s">
        <v>33</v>
      </c>
      <c r="AX262" s="14" t="s">
        <v>71</v>
      </c>
      <c r="AY262" s="167" t="s">
        <v>131</v>
      </c>
    </row>
    <row r="263" spans="1:65" s="14" customFormat="1" ht="11.25">
      <c r="B263" s="166"/>
      <c r="D263" s="159" t="s">
        <v>145</v>
      </c>
      <c r="E263" s="167" t="s">
        <v>3</v>
      </c>
      <c r="F263" s="168" t="s">
        <v>290</v>
      </c>
      <c r="H263" s="169">
        <v>25.5</v>
      </c>
      <c r="I263" s="170"/>
      <c r="L263" s="166"/>
      <c r="M263" s="171"/>
      <c r="N263" s="172"/>
      <c r="O263" s="172"/>
      <c r="P263" s="172"/>
      <c r="Q263" s="172"/>
      <c r="R263" s="172"/>
      <c r="S263" s="172"/>
      <c r="T263" s="173"/>
      <c r="AT263" s="167" t="s">
        <v>145</v>
      </c>
      <c r="AU263" s="167" t="s">
        <v>84</v>
      </c>
      <c r="AV263" s="14" t="s">
        <v>80</v>
      </c>
      <c r="AW263" s="14" t="s">
        <v>33</v>
      </c>
      <c r="AX263" s="14" t="s">
        <v>71</v>
      </c>
      <c r="AY263" s="167" t="s">
        <v>131</v>
      </c>
    </row>
    <row r="264" spans="1:65" s="14" customFormat="1" ht="11.25">
      <c r="B264" s="166"/>
      <c r="D264" s="159" t="s">
        <v>145</v>
      </c>
      <c r="E264" s="167" t="s">
        <v>3</v>
      </c>
      <c r="F264" s="168" t="s">
        <v>291</v>
      </c>
      <c r="H264" s="169">
        <v>15</v>
      </c>
      <c r="I264" s="170"/>
      <c r="L264" s="166"/>
      <c r="M264" s="171"/>
      <c r="N264" s="172"/>
      <c r="O264" s="172"/>
      <c r="P264" s="172"/>
      <c r="Q264" s="172"/>
      <c r="R264" s="172"/>
      <c r="S264" s="172"/>
      <c r="T264" s="173"/>
      <c r="AT264" s="167" t="s">
        <v>145</v>
      </c>
      <c r="AU264" s="167" t="s">
        <v>84</v>
      </c>
      <c r="AV264" s="14" t="s">
        <v>80</v>
      </c>
      <c r="AW264" s="14" t="s">
        <v>33</v>
      </c>
      <c r="AX264" s="14" t="s">
        <v>71</v>
      </c>
      <c r="AY264" s="167" t="s">
        <v>131</v>
      </c>
    </row>
    <row r="265" spans="1:65" s="14" customFormat="1" ht="11.25">
      <c r="B265" s="166"/>
      <c r="D265" s="159" t="s">
        <v>145</v>
      </c>
      <c r="E265" s="167" t="s">
        <v>3</v>
      </c>
      <c r="F265" s="168" t="s">
        <v>292</v>
      </c>
      <c r="H265" s="169">
        <v>3.5</v>
      </c>
      <c r="I265" s="170"/>
      <c r="L265" s="166"/>
      <c r="M265" s="171"/>
      <c r="N265" s="172"/>
      <c r="O265" s="172"/>
      <c r="P265" s="172"/>
      <c r="Q265" s="172"/>
      <c r="R265" s="172"/>
      <c r="S265" s="172"/>
      <c r="T265" s="173"/>
      <c r="AT265" s="167" t="s">
        <v>145</v>
      </c>
      <c r="AU265" s="167" t="s">
        <v>84</v>
      </c>
      <c r="AV265" s="14" t="s">
        <v>80</v>
      </c>
      <c r="AW265" s="14" t="s">
        <v>33</v>
      </c>
      <c r="AX265" s="14" t="s">
        <v>71</v>
      </c>
      <c r="AY265" s="167" t="s">
        <v>131</v>
      </c>
    </row>
    <row r="266" spans="1:65" s="14" customFormat="1" ht="11.25">
      <c r="B266" s="166"/>
      <c r="D266" s="159" t="s">
        <v>145</v>
      </c>
      <c r="E266" s="167" t="s">
        <v>3</v>
      </c>
      <c r="F266" s="168" t="s">
        <v>293</v>
      </c>
      <c r="H266" s="169">
        <v>7</v>
      </c>
      <c r="I266" s="170"/>
      <c r="L266" s="166"/>
      <c r="M266" s="171"/>
      <c r="N266" s="172"/>
      <c r="O266" s="172"/>
      <c r="P266" s="172"/>
      <c r="Q266" s="172"/>
      <c r="R266" s="172"/>
      <c r="S266" s="172"/>
      <c r="T266" s="173"/>
      <c r="AT266" s="167" t="s">
        <v>145</v>
      </c>
      <c r="AU266" s="167" t="s">
        <v>84</v>
      </c>
      <c r="AV266" s="14" t="s">
        <v>80</v>
      </c>
      <c r="AW266" s="14" t="s">
        <v>33</v>
      </c>
      <c r="AX266" s="14" t="s">
        <v>71</v>
      </c>
      <c r="AY266" s="167" t="s">
        <v>131</v>
      </c>
    </row>
    <row r="267" spans="1:65" s="14" customFormat="1" ht="11.25">
      <c r="B267" s="166"/>
      <c r="D267" s="159" t="s">
        <v>145</v>
      </c>
      <c r="E267" s="167" t="s">
        <v>3</v>
      </c>
      <c r="F267" s="168" t="s">
        <v>294</v>
      </c>
      <c r="H267" s="169">
        <v>9</v>
      </c>
      <c r="I267" s="170"/>
      <c r="L267" s="166"/>
      <c r="M267" s="171"/>
      <c r="N267" s="172"/>
      <c r="O267" s="172"/>
      <c r="P267" s="172"/>
      <c r="Q267" s="172"/>
      <c r="R267" s="172"/>
      <c r="S267" s="172"/>
      <c r="T267" s="173"/>
      <c r="AT267" s="167" t="s">
        <v>145</v>
      </c>
      <c r="AU267" s="167" t="s">
        <v>84</v>
      </c>
      <c r="AV267" s="14" t="s">
        <v>80</v>
      </c>
      <c r="AW267" s="14" t="s">
        <v>33</v>
      </c>
      <c r="AX267" s="14" t="s">
        <v>71</v>
      </c>
      <c r="AY267" s="167" t="s">
        <v>131</v>
      </c>
    </row>
    <row r="268" spans="1:65" s="14" customFormat="1" ht="11.25">
      <c r="B268" s="166"/>
      <c r="D268" s="159" t="s">
        <v>145</v>
      </c>
      <c r="E268" s="167" t="s">
        <v>3</v>
      </c>
      <c r="F268" s="168" t="s">
        <v>288</v>
      </c>
      <c r="H268" s="169">
        <v>5.0999999999999996</v>
      </c>
      <c r="I268" s="170"/>
      <c r="L268" s="166"/>
      <c r="M268" s="171"/>
      <c r="N268" s="172"/>
      <c r="O268" s="172"/>
      <c r="P268" s="172"/>
      <c r="Q268" s="172"/>
      <c r="R268" s="172"/>
      <c r="S268" s="172"/>
      <c r="T268" s="173"/>
      <c r="AT268" s="167" t="s">
        <v>145</v>
      </c>
      <c r="AU268" s="167" t="s">
        <v>84</v>
      </c>
      <c r="AV268" s="14" t="s">
        <v>80</v>
      </c>
      <c r="AW268" s="14" t="s">
        <v>33</v>
      </c>
      <c r="AX268" s="14" t="s">
        <v>71</v>
      </c>
      <c r="AY268" s="167" t="s">
        <v>131</v>
      </c>
    </row>
    <row r="269" spans="1:65" s="14" customFormat="1" ht="11.25">
      <c r="B269" s="166"/>
      <c r="D269" s="159" t="s">
        <v>145</v>
      </c>
      <c r="E269" s="167" t="s">
        <v>3</v>
      </c>
      <c r="F269" s="168" t="s">
        <v>295</v>
      </c>
      <c r="H269" s="169">
        <v>4.5999999999999996</v>
      </c>
      <c r="I269" s="170"/>
      <c r="L269" s="166"/>
      <c r="M269" s="171"/>
      <c r="N269" s="172"/>
      <c r="O269" s="172"/>
      <c r="P269" s="172"/>
      <c r="Q269" s="172"/>
      <c r="R269" s="172"/>
      <c r="S269" s="172"/>
      <c r="T269" s="173"/>
      <c r="AT269" s="167" t="s">
        <v>145</v>
      </c>
      <c r="AU269" s="167" t="s">
        <v>84</v>
      </c>
      <c r="AV269" s="14" t="s">
        <v>80</v>
      </c>
      <c r="AW269" s="14" t="s">
        <v>33</v>
      </c>
      <c r="AX269" s="14" t="s">
        <v>71</v>
      </c>
      <c r="AY269" s="167" t="s">
        <v>131</v>
      </c>
    </row>
    <row r="270" spans="1:65" s="15" customFormat="1" ht="11.25">
      <c r="B270" s="174"/>
      <c r="D270" s="159" t="s">
        <v>145</v>
      </c>
      <c r="E270" s="175" t="s">
        <v>3</v>
      </c>
      <c r="F270" s="176" t="s">
        <v>148</v>
      </c>
      <c r="H270" s="177">
        <v>116.35</v>
      </c>
      <c r="I270" s="178"/>
      <c r="L270" s="174"/>
      <c r="M270" s="179"/>
      <c r="N270" s="180"/>
      <c r="O270" s="180"/>
      <c r="P270" s="180"/>
      <c r="Q270" s="180"/>
      <c r="R270" s="180"/>
      <c r="S270" s="180"/>
      <c r="T270" s="181"/>
      <c r="AT270" s="175" t="s">
        <v>145</v>
      </c>
      <c r="AU270" s="175" t="s">
        <v>84</v>
      </c>
      <c r="AV270" s="15" t="s">
        <v>141</v>
      </c>
      <c r="AW270" s="15" t="s">
        <v>33</v>
      </c>
      <c r="AX270" s="15" t="s">
        <v>15</v>
      </c>
      <c r="AY270" s="175" t="s">
        <v>131</v>
      </c>
    </row>
    <row r="271" spans="1:65" s="2" customFormat="1" ht="24.2" customHeight="1">
      <c r="A271" s="34"/>
      <c r="B271" s="139"/>
      <c r="C271" s="182" t="s">
        <v>296</v>
      </c>
      <c r="D271" s="182" t="s">
        <v>274</v>
      </c>
      <c r="E271" s="183" t="s">
        <v>297</v>
      </c>
      <c r="F271" s="184" t="s">
        <v>298</v>
      </c>
      <c r="G271" s="185" t="s">
        <v>241</v>
      </c>
      <c r="H271" s="186">
        <v>122.16800000000001</v>
      </c>
      <c r="I271" s="187"/>
      <c r="J271" s="188">
        <f>ROUND(I271*H271,2)</f>
        <v>0</v>
      </c>
      <c r="K271" s="184" t="s">
        <v>140</v>
      </c>
      <c r="L271" s="189"/>
      <c r="M271" s="190" t="s">
        <v>3</v>
      </c>
      <c r="N271" s="191" t="s">
        <v>42</v>
      </c>
      <c r="O271" s="55"/>
      <c r="P271" s="149">
        <f>O271*H271</f>
        <v>0</v>
      </c>
      <c r="Q271" s="149">
        <v>4.0000000000000003E-5</v>
      </c>
      <c r="R271" s="149">
        <f>Q271*H271</f>
        <v>4.8867200000000006E-3</v>
      </c>
      <c r="S271" s="149">
        <v>0</v>
      </c>
      <c r="T271" s="150">
        <f>S271*H271</f>
        <v>0</v>
      </c>
      <c r="U271" s="34"/>
      <c r="V271" s="34"/>
      <c r="W271" s="34"/>
      <c r="X271" s="34"/>
      <c r="Y271" s="34"/>
      <c r="Z271" s="34"/>
      <c r="AA271" s="34"/>
      <c r="AB271" s="34"/>
      <c r="AC271" s="34"/>
      <c r="AD271" s="34"/>
      <c r="AE271" s="34"/>
      <c r="AR271" s="151" t="s">
        <v>273</v>
      </c>
      <c r="AT271" s="151" t="s">
        <v>274</v>
      </c>
      <c r="AU271" s="151" t="s">
        <v>84</v>
      </c>
      <c r="AY271" s="19" t="s">
        <v>131</v>
      </c>
      <c r="BE271" s="152">
        <f>IF(N271="základní",J271,0)</f>
        <v>0</v>
      </c>
      <c r="BF271" s="152">
        <f>IF(N271="snížená",J271,0)</f>
        <v>0</v>
      </c>
      <c r="BG271" s="152">
        <f>IF(N271="zákl. přenesená",J271,0)</f>
        <v>0</v>
      </c>
      <c r="BH271" s="152">
        <f>IF(N271="sníž. přenesená",J271,0)</f>
        <v>0</v>
      </c>
      <c r="BI271" s="152">
        <f>IF(N271="nulová",J271,0)</f>
        <v>0</v>
      </c>
      <c r="BJ271" s="19" t="s">
        <v>15</v>
      </c>
      <c r="BK271" s="152">
        <f>ROUND(I271*H271,2)</f>
        <v>0</v>
      </c>
      <c r="BL271" s="19" t="s">
        <v>141</v>
      </c>
      <c r="BM271" s="151" t="s">
        <v>299</v>
      </c>
    </row>
    <row r="272" spans="1:65" s="14" customFormat="1" ht="11.25">
      <c r="B272" s="166"/>
      <c r="D272" s="159" t="s">
        <v>145</v>
      </c>
      <c r="F272" s="168" t="s">
        <v>300</v>
      </c>
      <c r="H272" s="169">
        <v>122.16800000000001</v>
      </c>
      <c r="I272" s="170"/>
      <c r="L272" s="166"/>
      <c r="M272" s="171"/>
      <c r="N272" s="172"/>
      <c r="O272" s="172"/>
      <c r="P272" s="172"/>
      <c r="Q272" s="172"/>
      <c r="R272" s="172"/>
      <c r="S272" s="172"/>
      <c r="T272" s="173"/>
      <c r="AT272" s="167" t="s">
        <v>145</v>
      </c>
      <c r="AU272" s="167" t="s">
        <v>84</v>
      </c>
      <c r="AV272" s="14" t="s">
        <v>80</v>
      </c>
      <c r="AW272" s="14" t="s">
        <v>4</v>
      </c>
      <c r="AX272" s="14" t="s">
        <v>15</v>
      </c>
      <c r="AY272" s="167" t="s">
        <v>131</v>
      </c>
    </row>
    <row r="273" spans="1:65" s="2" customFormat="1" ht="37.9" customHeight="1">
      <c r="A273" s="34"/>
      <c r="B273" s="139"/>
      <c r="C273" s="140" t="s">
        <v>301</v>
      </c>
      <c r="D273" s="140" t="s">
        <v>136</v>
      </c>
      <c r="E273" s="141" t="s">
        <v>302</v>
      </c>
      <c r="F273" s="142" t="s">
        <v>303</v>
      </c>
      <c r="G273" s="143" t="s">
        <v>139</v>
      </c>
      <c r="H273" s="144">
        <v>44.503</v>
      </c>
      <c r="I273" s="145"/>
      <c r="J273" s="146">
        <f>ROUND(I273*H273,2)</f>
        <v>0</v>
      </c>
      <c r="K273" s="142" t="s">
        <v>140</v>
      </c>
      <c r="L273" s="35"/>
      <c r="M273" s="147" t="s">
        <v>3</v>
      </c>
      <c r="N273" s="148" t="s">
        <v>42</v>
      </c>
      <c r="O273" s="55"/>
      <c r="P273" s="149">
        <f>O273*H273</f>
        <v>0</v>
      </c>
      <c r="Q273" s="149">
        <v>0</v>
      </c>
      <c r="R273" s="149">
        <f>Q273*H273</f>
        <v>0</v>
      </c>
      <c r="S273" s="149">
        <v>1.0000000000000001E-5</v>
      </c>
      <c r="T273" s="150">
        <f>S273*H273</f>
        <v>4.4503000000000001E-4</v>
      </c>
      <c r="U273" s="34"/>
      <c r="V273" s="34"/>
      <c r="W273" s="34"/>
      <c r="X273" s="34"/>
      <c r="Y273" s="34"/>
      <c r="Z273" s="34"/>
      <c r="AA273" s="34"/>
      <c r="AB273" s="34"/>
      <c r="AC273" s="34"/>
      <c r="AD273" s="34"/>
      <c r="AE273" s="34"/>
      <c r="AR273" s="151" t="s">
        <v>141</v>
      </c>
      <c r="AT273" s="151" t="s">
        <v>136</v>
      </c>
      <c r="AU273" s="151" t="s">
        <v>84</v>
      </c>
      <c r="AY273" s="19" t="s">
        <v>131</v>
      </c>
      <c r="BE273" s="152">
        <f>IF(N273="základní",J273,0)</f>
        <v>0</v>
      </c>
      <c r="BF273" s="152">
        <f>IF(N273="snížená",J273,0)</f>
        <v>0</v>
      </c>
      <c r="BG273" s="152">
        <f>IF(N273="zákl. přenesená",J273,0)</f>
        <v>0</v>
      </c>
      <c r="BH273" s="152">
        <f>IF(N273="sníž. přenesená",J273,0)</f>
        <v>0</v>
      </c>
      <c r="BI273" s="152">
        <f>IF(N273="nulová",J273,0)</f>
        <v>0</v>
      </c>
      <c r="BJ273" s="19" t="s">
        <v>15</v>
      </c>
      <c r="BK273" s="152">
        <f>ROUND(I273*H273,2)</f>
        <v>0</v>
      </c>
      <c r="BL273" s="19" t="s">
        <v>141</v>
      </c>
      <c r="BM273" s="151" t="s">
        <v>304</v>
      </c>
    </row>
    <row r="274" spans="1:65" s="2" customFormat="1" ht="11.25">
      <c r="A274" s="34"/>
      <c r="B274" s="35"/>
      <c r="C274" s="34"/>
      <c r="D274" s="153" t="s">
        <v>143</v>
      </c>
      <c r="E274" s="34"/>
      <c r="F274" s="154" t="s">
        <v>305</v>
      </c>
      <c r="G274" s="34"/>
      <c r="H274" s="34"/>
      <c r="I274" s="155"/>
      <c r="J274" s="34"/>
      <c r="K274" s="34"/>
      <c r="L274" s="35"/>
      <c r="M274" s="156"/>
      <c r="N274" s="157"/>
      <c r="O274" s="55"/>
      <c r="P274" s="55"/>
      <c r="Q274" s="55"/>
      <c r="R274" s="55"/>
      <c r="S274" s="55"/>
      <c r="T274" s="56"/>
      <c r="U274" s="34"/>
      <c r="V274" s="34"/>
      <c r="W274" s="34"/>
      <c r="X274" s="34"/>
      <c r="Y274" s="34"/>
      <c r="Z274" s="34"/>
      <c r="AA274" s="34"/>
      <c r="AB274" s="34"/>
      <c r="AC274" s="34"/>
      <c r="AD274" s="34"/>
      <c r="AE274" s="34"/>
      <c r="AT274" s="19" t="s">
        <v>143</v>
      </c>
      <c r="AU274" s="19" t="s">
        <v>84</v>
      </c>
    </row>
    <row r="275" spans="1:65" s="14" customFormat="1" ht="11.25">
      <c r="B275" s="166"/>
      <c r="D275" s="159" t="s">
        <v>145</v>
      </c>
      <c r="E275" s="167" t="s">
        <v>3</v>
      </c>
      <c r="F275" s="168" t="s">
        <v>306</v>
      </c>
      <c r="H275" s="169">
        <v>3.9380000000000002</v>
      </c>
      <c r="I275" s="170"/>
      <c r="L275" s="166"/>
      <c r="M275" s="171"/>
      <c r="N275" s="172"/>
      <c r="O275" s="172"/>
      <c r="P275" s="172"/>
      <c r="Q275" s="172"/>
      <c r="R275" s="172"/>
      <c r="S275" s="172"/>
      <c r="T275" s="173"/>
      <c r="AT275" s="167" t="s">
        <v>145</v>
      </c>
      <c r="AU275" s="167" t="s">
        <v>84</v>
      </c>
      <c r="AV275" s="14" t="s">
        <v>80</v>
      </c>
      <c r="AW275" s="14" t="s">
        <v>33</v>
      </c>
      <c r="AX275" s="14" t="s">
        <v>71</v>
      </c>
      <c r="AY275" s="167" t="s">
        <v>131</v>
      </c>
    </row>
    <row r="276" spans="1:65" s="14" customFormat="1" ht="11.25">
      <c r="B276" s="166"/>
      <c r="D276" s="159" t="s">
        <v>145</v>
      </c>
      <c r="E276" s="167" t="s">
        <v>3</v>
      </c>
      <c r="F276" s="168" t="s">
        <v>307</v>
      </c>
      <c r="H276" s="169">
        <v>0.45</v>
      </c>
      <c r="I276" s="170"/>
      <c r="L276" s="166"/>
      <c r="M276" s="171"/>
      <c r="N276" s="172"/>
      <c r="O276" s="172"/>
      <c r="P276" s="172"/>
      <c r="Q276" s="172"/>
      <c r="R276" s="172"/>
      <c r="S276" s="172"/>
      <c r="T276" s="173"/>
      <c r="AT276" s="167" t="s">
        <v>145</v>
      </c>
      <c r="AU276" s="167" t="s">
        <v>84</v>
      </c>
      <c r="AV276" s="14" t="s">
        <v>80</v>
      </c>
      <c r="AW276" s="14" t="s">
        <v>33</v>
      </c>
      <c r="AX276" s="14" t="s">
        <v>71</v>
      </c>
      <c r="AY276" s="167" t="s">
        <v>131</v>
      </c>
    </row>
    <row r="277" spans="1:65" s="14" customFormat="1" ht="11.25">
      <c r="B277" s="166"/>
      <c r="D277" s="159" t="s">
        <v>145</v>
      </c>
      <c r="E277" s="167" t="s">
        <v>3</v>
      </c>
      <c r="F277" s="168" t="s">
        <v>308</v>
      </c>
      <c r="H277" s="169">
        <v>3.375</v>
      </c>
      <c r="I277" s="170"/>
      <c r="L277" s="166"/>
      <c r="M277" s="171"/>
      <c r="N277" s="172"/>
      <c r="O277" s="172"/>
      <c r="P277" s="172"/>
      <c r="Q277" s="172"/>
      <c r="R277" s="172"/>
      <c r="S277" s="172"/>
      <c r="T277" s="173"/>
      <c r="AT277" s="167" t="s">
        <v>145</v>
      </c>
      <c r="AU277" s="167" t="s">
        <v>84</v>
      </c>
      <c r="AV277" s="14" t="s">
        <v>80</v>
      </c>
      <c r="AW277" s="14" t="s">
        <v>33</v>
      </c>
      <c r="AX277" s="14" t="s">
        <v>71</v>
      </c>
      <c r="AY277" s="167" t="s">
        <v>131</v>
      </c>
    </row>
    <row r="278" spans="1:65" s="14" customFormat="1" ht="11.25">
      <c r="B278" s="166"/>
      <c r="D278" s="159" t="s">
        <v>145</v>
      </c>
      <c r="E278" s="167" t="s">
        <v>3</v>
      </c>
      <c r="F278" s="168" t="s">
        <v>309</v>
      </c>
      <c r="H278" s="169">
        <v>1.68</v>
      </c>
      <c r="I278" s="170"/>
      <c r="L278" s="166"/>
      <c r="M278" s="171"/>
      <c r="N278" s="172"/>
      <c r="O278" s="172"/>
      <c r="P278" s="172"/>
      <c r="Q278" s="172"/>
      <c r="R278" s="172"/>
      <c r="S278" s="172"/>
      <c r="T278" s="173"/>
      <c r="AT278" s="167" t="s">
        <v>145</v>
      </c>
      <c r="AU278" s="167" t="s">
        <v>84</v>
      </c>
      <c r="AV278" s="14" t="s">
        <v>80</v>
      </c>
      <c r="AW278" s="14" t="s">
        <v>33</v>
      </c>
      <c r="AX278" s="14" t="s">
        <v>71</v>
      </c>
      <c r="AY278" s="167" t="s">
        <v>131</v>
      </c>
    </row>
    <row r="279" spans="1:65" s="14" customFormat="1" ht="11.25">
      <c r="B279" s="166"/>
      <c r="D279" s="159" t="s">
        <v>145</v>
      </c>
      <c r="E279" s="167" t="s">
        <v>3</v>
      </c>
      <c r="F279" s="168" t="s">
        <v>310</v>
      </c>
      <c r="H279" s="169">
        <v>1.89</v>
      </c>
      <c r="I279" s="170"/>
      <c r="L279" s="166"/>
      <c r="M279" s="171"/>
      <c r="N279" s="172"/>
      <c r="O279" s="172"/>
      <c r="P279" s="172"/>
      <c r="Q279" s="172"/>
      <c r="R279" s="172"/>
      <c r="S279" s="172"/>
      <c r="T279" s="173"/>
      <c r="AT279" s="167" t="s">
        <v>145</v>
      </c>
      <c r="AU279" s="167" t="s">
        <v>84</v>
      </c>
      <c r="AV279" s="14" t="s">
        <v>80</v>
      </c>
      <c r="AW279" s="14" t="s">
        <v>33</v>
      </c>
      <c r="AX279" s="14" t="s">
        <v>71</v>
      </c>
      <c r="AY279" s="167" t="s">
        <v>131</v>
      </c>
    </row>
    <row r="280" spans="1:65" s="14" customFormat="1" ht="11.25">
      <c r="B280" s="166"/>
      <c r="D280" s="159" t="s">
        <v>145</v>
      </c>
      <c r="E280" s="167" t="s">
        <v>3</v>
      </c>
      <c r="F280" s="168" t="s">
        <v>311</v>
      </c>
      <c r="H280" s="169">
        <v>2.1</v>
      </c>
      <c r="I280" s="170"/>
      <c r="L280" s="166"/>
      <c r="M280" s="171"/>
      <c r="N280" s="172"/>
      <c r="O280" s="172"/>
      <c r="P280" s="172"/>
      <c r="Q280" s="172"/>
      <c r="R280" s="172"/>
      <c r="S280" s="172"/>
      <c r="T280" s="173"/>
      <c r="AT280" s="167" t="s">
        <v>145</v>
      </c>
      <c r="AU280" s="167" t="s">
        <v>84</v>
      </c>
      <c r="AV280" s="14" t="s">
        <v>80</v>
      </c>
      <c r="AW280" s="14" t="s">
        <v>33</v>
      </c>
      <c r="AX280" s="14" t="s">
        <v>71</v>
      </c>
      <c r="AY280" s="167" t="s">
        <v>131</v>
      </c>
    </row>
    <row r="281" spans="1:65" s="14" customFormat="1" ht="11.25">
      <c r="B281" s="166"/>
      <c r="D281" s="159" t="s">
        <v>145</v>
      </c>
      <c r="E281" s="167" t="s">
        <v>3</v>
      </c>
      <c r="F281" s="168" t="s">
        <v>312</v>
      </c>
      <c r="H281" s="169">
        <v>9.4499999999999993</v>
      </c>
      <c r="I281" s="170"/>
      <c r="L281" s="166"/>
      <c r="M281" s="171"/>
      <c r="N281" s="172"/>
      <c r="O281" s="172"/>
      <c r="P281" s="172"/>
      <c r="Q281" s="172"/>
      <c r="R281" s="172"/>
      <c r="S281" s="172"/>
      <c r="T281" s="173"/>
      <c r="AT281" s="167" t="s">
        <v>145</v>
      </c>
      <c r="AU281" s="167" t="s">
        <v>84</v>
      </c>
      <c r="AV281" s="14" t="s">
        <v>80</v>
      </c>
      <c r="AW281" s="14" t="s">
        <v>33</v>
      </c>
      <c r="AX281" s="14" t="s">
        <v>71</v>
      </c>
      <c r="AY281" s="167" t="s">
        <v>131</v>
      </c>
    </row>
    <row r="282" spans="1:65" s="14" customFormat="1" ht="11.25">
      <c r="B282" s="166"/>
      <c r="D282" s="159" t="s">
        <v>145</v>
      </c>
      <c r="E282" s="167" t="s">
        <v>3</v>
      </c>
      <c r="F282" s="168" t="s">
        <v>313</v>
      </c>
      <c r="H282" s="169">
        <v>6.25</v>
      </c>
      <c r="I282" s="170"/>
      <c r="L282" s="166"/>
      <c r="M282" s="171"/>
      <c r="N282" s="172"/>
      <c r="O282" s="172"/>
      <c r="P282" s="172"/>
      <c r="Q282" s="172"/>
      <c r="R282" s="172"/>
      <c r="S282" s="172"/>
      <c r="T282" s="173"/>
      <c r="AT282" s="167" t="s">
        <v>145</v>
      </c>
      <c r="AU282" s="167" t="s">
        <v>84</v>
      </c>
      <c r="AV282" s="14" t="s">
        <v>80</v>
      </c>
      <c r="AW282" s="14" t="s">
        <v>33</v>
      </c>
      <c r="AX282" s="14" t="s">
        <v>71</v>
      </c>
      <c r="AY282" s="167" t="s">
        <v>131</v>
      </c>
    </row>
    <row r="283" spans="1:65" s="14" customFormat="1" ht="11.25">
      <c r="B283" s="166"/>
      <c r="D283" s="159" t="s">
        <v>145</v>
      </c>
      <c r="E283" s="167" t="s">
        <v>3</v>
      </c>
      <c r="F283" s="168" t="s">
        <v>314</v>
      </c>
      <c r="H283" s="169">
        <v>1.25</v>
      </c>
      <c r="I283" s="170"/>
      <c r="L283" s="166"/>
      <c r="M283" s="171"/>
      <c r="N283" s="172"/>
      <c r="O283" s="172"/>
      <c r="P283" s="172"/>
      <c r="Q283" s="172"/>
      <c r="R283" s="172"/>
      <c r="S283" s="172"/>
      <c r="T283" s="173"/>
      <c r="AT283" s="167" t="s">
        <v>145</v>
      </c>
      <c r="AU283" s="167" t="s">
        <v>84</v>
      </c>
      <c r="AV283" s="14" t="s">
        <v>80</v>
      </c>
      <c r="AW283" s="14" t="s">
        <v>33</v>
      </c>
      <c r="AX283" s="14" t="s">
        <v>71</v>
      </c>
      <c r="AY283" s="167" t="s">
        <v>131</v>
      </c>
    </row>
    <row r="284" spans="1:65" s="14" customFormat="1" ht="11.25">
      <c r="B284" s="166"/>
      <c r="D284" s="159" t="s">
        <v>145</v>
      </c>
      <c r="E284" s="167" t="s">
        <v>3</v>
      </c>
      <c r="F284" s="168" t="s">
        <v>315</v>
      </c>
      <c r="H284" s="169">
        <v>5.4050000000000002</v>
      </c>
      <c r="I284" s="170"/>
      <c r="L284" s="166"/>
      <c r="M284" s="171"/>
      <c r="N284" s="172"/>
      <c r="O284" s="172"/>
      <c r="P284" s="172"/>
      <c r="Q284" s="172"/>
      <c r="R284" s="172"/>
      <c r="S284" s="172"/>
      <c r="T284" s="173"/>
      <c r="AT284" s="167" t="s">
        <v>145</v>
      </c>
      <c r="AU284" s="167" t="s">
        <v>84</v>
      </c>
      <c r="AV284" s="14" t="s">
        <v>80</v>
      </c>
      <c r="AW284" s="14" t="s">
        <v>33</v>
      </c>
      <c r="AX284" s="14" t="s">
        <v>71</v>
      </c>
      <c r="AY284" s="167" t="s">
        <v>131</v>
      </c>
    </row>
    <row r="285" spans="1:65" s="14" customFormat="1" ht="11.25">
      <c r="B285" s="166"/>
      <c r="D285" s="159" t="s">
        <v>145</v>
      </c>
      <c r="E285" s="167" t="s">
        <v>3</v>
      </c>
      <c r="F285" s="168" t="s">
        <v>316</v>
      </c>
      <c r="H285" s="169">
        <v>4.5</v>
      </c>
      <c r="I285" s="170"/>
      <c r="L285" s="166"/>
      <c r="M285" s="171"/>
      <c r="N285" s="172"/>
      <c r="O285" s="172"/>
      <c r="P285" s="172"/>
      <c r="Q285" s="172"/>
      <c r="R285" s="172"/>
      <c r="S285" s="172"/>
      <c r="T285" s="173"/>
      <c r="AT285" s="167" t="s">
        <v>145</v>
      </c>
      <c r="AU285" s="167" t="s">
        <v>84</v>
      </c>
      <c r="AV285" s="14" t="s">
        <v>80</v>
      </c>
      <c r="AW285" s="14" t="s">
        <v>33</v>
      </c>
      <c r="AX285" s="14" t="s">
        <v>71</v>
      </c>
      <c r="AY285" s="167" t="s">
        <v>131</v>
      </c>
    </row>
    <row r="286" spans="1:65" s="14" customFormat="1" ht="11.25">
      <c r="B286" s="166"/>
      <c r="D286" s="159" t="s">
        <v>145</v>
      </c>
      <c r="E286" s="167" t="s">
        <v>3</v>
      </c>
      <c r="F286" s="168" t="s">
        <v>310</v>
      </c>
      <c r="H286" s="169">
        <v>1.89</v>
      </c>
      <c r="I286" s="170"/>
      <c r="L286" s="166"/>
      <c r="M286" s="171"/>
      <c r="N286" s="172"/>
      <c r="O286" s="172"/>
      <c r="P286" s="172"/>
      <c r="Q286" s="172"/>
      <c r="R286" s="172"/>
      <c r="S286" s="172"/>
      <c r="T286" s="173"/>
      <c r="AT286" s="167" t="s">
        <v>145</v>
      </c>
      <c r="AU286" s="167" t="s">
        <v>84</v>
      </c>
      <c r="AV286" s="14" t="s">
        <v>80</v>
      </c>
      <c r="AW286" s="14" t="s">
        <v>33</v>
      </c>
      <c r="AX286" s="14" t="s">
        <v>71</v>
      </c>
      <c r="AY286" s="167" t="s">
        <v>131</v>
      </c>
    </row>
    <row r="287" spans="1:65" s="14" customFormat="1" ht="11.25">
      <c r="B287" s="166"/>
      <c r="D287" s="159" t="s">
        <v>145</v>
      </c>
      <c r="E287" s="167" t="s">
        <v>3</v>
      </c>
      <c r="F287" s="168" t="s">
        <v>317</v>
      </c>
      <c r="H287" s="169">
        <v>2.3250000000000002</v>
      </c>
      <c r="I287" s="170"/>
      <c r="L287" s="166"/>
      <c r="M287" s="171"/>
      <c r="N287" s="172"/>
      <c r="O287" s="172"/>
      <c r="P287" s="172"/>
      <c r="Q287" s="172"/>
      <c r="R287" s="172"/>
      <c r="S287" s="172"/>
      <c r="T287" s="173"/>
      <c r="AT287" s="167" t="s">
        <v>145</v>
      </c>
      <c r="AU287" s="167" t="s">
        <v>84</v>
      </c>
      <c r="AV287" s="14" t="s">
        <v>80</v>
      </c>
      <c r="AW287" s="14" t="s">
        <v>33</v>
      </c>
      <c r="AX287" s="14" t="s">
        <v>71</v>
      </c>
      <c r="AY287" s="167" t="s">
        <v>131</v>
      </c>
    </row>
    <row r="288" spans="1:65" s="15" customFormat="1" ht="11.25">
      <c r="B288" s="174"/>
      <c r="D288" s="159" t="s">
        <v>145</v>
      </c>
      <c r="E288" s="175" t="s">
        <v>3</v>
      </c>
      <c r="F288" s="176" t="s">
        <v>148</v>
      </c>
      <c r="H288" s="177">
        <v>44.503</v>
      </c>
      <c r="I288" s="178"/>
      <c r="L288" s="174"/>
      <c r="M288" s="179"/>
      <c r="N288" s="180"/>
      <c r="O288" s="180"/>
      <c r="P288" s="180"/>
      <c r="Q288" s="180"/>
      <c r="R288" s="180"/>
      <c r="S288" s="180"/>
      <c r="T288" s="181"/>
      <c r="AT288" s="175" t="s">
        <v>145</v>
      </c>
      <c r="AU288" s="175" t="s">
        <v>84</v>
      </c>
      <c r="AV288" s="15" t="s">
        <v>141</v>
      </c>
      <c r="AW288" s="15" t="s">
        <v>33</v>
      </c>
      <c r="AX288" s="15" t="s">
        <v>15</v>
      </c>
      <c r="AY288" s="175" t="s">
        <v>131</v>
      </c>
    </row>
    <row r="289" spans="1:65" s="2" customFormat="1" ht="24.2" customHeight="1">
      <c r="A289" s="34"/>
      <c r="B289" s="139"/>
      <c r="C289" s="140" t="s">
        <v>76</v>
      </c>
      <c r="D289" s="140" t="s">
        <v>136</v>
      </c>
      <c r="E289" s="141" t="s">
        <v>318</v>
      </c>
      <c r="F289" s="142" t="s">
        <v>319</v>
      </c>
      <c r="G289" s="143" t="s">
        <v>139</v>
      </c>
      <c r="H289" s="144">
        <v>385.2</v>
      </c>
      <c r="I289" s="145"/>
      <c r="J289" s="146">
        <f>ROUND(I289*H289,2)</f>
        <v>0</v>
      </c>
      <c r="K289" s="142" t="s">
        <v>140</v>
      </c>
      <c r="L289" s="35"/>
      <c r="M289" s="147" t="s">
        <v>3</v>
      </c>
      <c r="N289" s="148" t="s">
        <v>42</v>
      </c>
      <c r="O289" s="55"/>
      <c r="P289" s="149">
        <f>O289*H289</f>
        <v>0</v>
      </c>
      <c r="Q289" s="149">
        <v>6.0000000000000002E-5</v>
      </c>
      <c r="R289" s="149">
        <f>Q289*H289</f>
        <v>2.3112000000000001E-2</v>
      </c>
      <c r="S289" s="149">
        <v>6.0000000000000002E-5</v>
      </c>
      <c r="T289" s="150">
        <f>S289*H289</f>
        <v>2.3112000000000001E-2</v>
      </c>
      <c r="U289" s="34"/>
      <c r="V289" s="34"/>
      <c r="W289" s="34"/>
      <c r="X289" s="34"/>
      <c r="Y289" s="34"/>
      <c r="Z289" s="34"/>
      <c r="AA289" s="34"/>
      <c r="AB289" s="34"/>
      <c r="AC289" s="34"/>
      <c r="AD289" s="34"/>
      <c r="AE289" s="34"/>
      <c r="AR289" s="151" t="s">
        <v>141</v>
      </c>
      <c r="AT289" s="151" t="s">
        <v>136</v>
      </c>
      <c r="AU289" s="151" t="s">
        <v>84</v>
      </c>
      <c r="AY289" s="19" t="s">
        <v>131</v>
      </c>
      <c r="BE289" s="152">
        <f>IF(N289="základní",J289,0)</f>
        <v>0</v>
      </c>
      <c r="BF289" s="152">
        <f>IF(N289="snížená",J289,0)</f>
        <v>0</v>
      </c>
      <c r="BG289" s="152">
        <f>IF(N289="zákl. přenesená",J289,0)</f>
        <v>0</v>
      </c>
      <c r="BH289" s="152">
        <f>IF(N289="sníž. přenesená",J289,0)</f>
        <v>0</v>
      </c>
      <c r="BI289" s="152">
        <f>IF(N289="nulová",J289,0)</f>
        <v>0</v>
      </c>
      <c r="BJ289" s="19" t="s">
        <v>15</v>
      </c>
      <c r="BK289" s="152">
        <f>ROUND(I289*H289,2)</f>
        <v>0</v>
      </c>
      <c r="BL289" s="19" t="s">
        <v>141</v>
      </c>
      <c r="BM289" s="151" t="s">
        <v>320</v>
      </c>
    </row>
    <row r="290" spans="1:65" s="2" customFormat="1" ht="11.25">
      <c r="A290" s="34"/>
      <c r="B290" s="35"/>
      <c r="C290" s="34"/>
      <c r="D290" s="153" t="s">
        <v>143</v>
      </c>
      <c r="E290" s="34"/>
      <c r="F290" s="154" t="s">
        <v>321</v>
      </c>
      <c r="G290" s="34"/>
      <c r="H290" s="34"/>
      <c r="I290" s="155"/>
      <c r="J290" s="34"/>
      <c r="K290" s="34"/>
      <c r="L290" s="35"/>
      <c r="M290" s="156"/>
      <c r="N290" s="157"/>
      <c r="O290" s="55"/>
      <c r="P290" s="55"/>
      <c r="Q290" s="55"/>
      <c r="R290" s="55"/>
      <c r="S290" s="55"/>
      <c r="T290" s="56"/>
      <c r="U290" s="34"/>
      <c r="V290" s="34"/>
      <c r="W290" s="34"/>
      <c r="X290" s="34"/>
      <c r="Y290" s="34"/>
      <c r="Z290" s="34"/>
      <c r="AA290" s="34"/>
      <c r="AB290" s="34"/>
      <c r="AC290" s="34"/>
      <c r="AD290" s="34"/>
      <c r="AE290" s="34"/>
      <c r="AT290" s="19" t="s">
        <v>143</v>
      </c>
      <c r="AU290" s="19" t="s">
        <v>84</v>
      </c>
    </row>
    <row r="291" spans="1:65" s="13" customFormat="1" ht="11.25">
      <c r="B291" s="158"/>
      <c r="D291" s="159" t="s">
        <v>145</v>
      </c>
      <c r="E291" s="160" t="s">
        <v>3</v>
      </c>
      <c r="F291" s="161" t="s">
        <v>146</v>
      </c>
      <c r="H291" s="160" t="s">
        <v>3</v>
      </c>
      <c r="I291" s="162"/>
      <c r="L291" s="158"/>
      <c r="M291" s="163"/>
      <c r="N291" s="164"/>
      <c r="O291" s="164"/>
      <c r="P291" s="164"/>
      <c r="Q291" s="164"/>
      <c r="R291" s="164"/>
      <c r="S291" s="164"/>
      <c r="T291" s="165"/>
      <c r="AT291" s="160" t="s">
        <v>145</v>
      </c>
      <c r="AU291" s="160" t="s">
        <v>84</v>
      </c>
      <c r="AV291" s="13" t="s">
        <v>15</v>
      </c>
      <c r="AW291" s="13" t="s">
        <v>33</v>
      </c>
      <c r="AX291" s="13" t="s">
        <v>71</v>
      </c>
      <c r="AY291" s="160" t="s">
        <v>131</v>
      </c>
    </row>
    <row r="292" spans="1:65" s="14" customFormat="1" ht="33.75">
      <c r="B292" s="166"/>
      <c r="D292" s="159" t="s">
        <v>145</v>
      </c>
      <c r="E292" s="167" t="s">
        <v>3</v>
      </c>
      <c r="F292" s="168" t="s">
        <v>322</v>
      </c>
      <c r="H292" s="169">
        <v>182.34</v>
      </c>
      <c r="I292" s="170"/>
      <c r="L292" s="166"/>
      <c r="M292" s="171"/>
      <c r="N292" s="172"/>
      <c r="O292" s="172"/>
      <c r="P292" s="172"/>
      <c r="Q292" s="172"/>
      <c r="R292" s="172"/>
      <c r="S292" s="172"/>
      <c r="T292" s="173"/>
      <c r="AT292" s="167" t="s">
        <v>145</v>
      </c>
      <c r="AU292" s="167" t="s">
        <v>84</v>
      </c>
      <c r="AV292" s="14" t="s">
        <v>80</v>
      </c>
      <c r="AW292" s="14" t="s">
        <v>33</v>
      </c>
      <c r="AX292" s="14" t="s">
        <v>71</v>
      </c>
      <c r="AY292" s="167" t="s">
        <v>131</v>
      </c>
    </row>
    <row r="293" spans="1:65" s="13" customFormat="1" ht="11.25">
      <c r="B293" s="158"/>
      <c r="D293" s="159" t="s">
        <v>145</v>
      </c>
      <c r="E293" s="160" t="s">
        <v>3</v>
      </c>
      <c r="F293" s="161" t="s">
        <v>323</v>
      </c>
      <c r="H293" s="160" t="s">
        <v>3</v>
      </c>
      <c r="I293" s="162"/>
      <c r="L293" s="158"/>
      <c r="M293" s="163"/>
      <c r="N293" s="164"/>
      <c r="O293" s="164"/>
      <c r="P293" s="164"/>
      <c r="Q293" s="164"/>
      <c r="R293" s="164"/>
      <c r="S293" s="164"/>
      <c r="T293" s="165"/>
      <c r="AT293" s="160" t="s">
        <v>145</v>
      </c>
      <c r="AU293" s="160" t="s">
        <v>84</v>
      </c>
      <c r="AV293" s="13" t="s">
        <v>15</v>
      </c>
      <c r="AW293" s="13" t="s">
        <v>33</v>
      </c>
      <c r="AX293" s="13" t="s">
        <v>71</v>
      </c>
      <c r="AY293" s="160" t="s">
        <v>131</v>
      </c>
    </row>
    <row r="294" spans="1:65" s="14" customFormat="1" ht="11.25">
      <c r="B294" s="166"/>
      <c r="D294" s="159" t="s">
        <v>145</v>
      </c>
      <c r="E294" s="167" t="s">
        <v>3</v>
      </c>
      <c r="F294" s="168" t="s">
        <v>324</v>
      </c>
      <c r="H294" s="169">
        <v>202.86</v>
      </c>
      <c r="I294" s="170"/>
      <c r="L294" s="166"/>
      <c r="M294" s="171"/>
      <c r="N294" s="172"/>
      <c r="O294" s="172"/>
      <c r="P294" s="172"/>
      <c r="Q294" s="172"/>
      <c r="R294" s="172"/>
      <c r="S294" s="172"/>
      <c r="T294" s="173"/>
      <c r="AT294" s="167" t="s">
        <v>145</v>
      </c>
      <c r="AU294" s="167" t="s">
        <v>84</v>
      </c>
      <c r="AV294" s="14" t="s">
        <v>80</v>
      </c>
      <c r="AW294" s="14" t="s">
        <v>33</v>
      </c>
      <c r="AX294" s="14" t="s">
        <v>71</v>
      </c>
      <c r="AY294" s="167" t="s">
        <v>131</v>
      </c>
    </row>
    <row r="295" spans="1:65" s="15" customFormat="1" ht="11.25">
      <c r="B295" s="174"/>
      <c r="D295" s="159" t="s">
        <v>145</v>
      </c>
      <c r="E295" s="175" t="s">
        <v>3</v>
      </c>
      <c r="F295" s="176" t="s">
        <v>148</v>
      </c>
      <c r="H295" s="177">
        <v>385.2</v>
      </c>
      <c r="I295" s="178"/>
      <c r="L295" s="174"/>
      <c r="M295" s="179"/>
      <c r="N295" s="180"/>
      <c r="O295" s="180"/>
      <c r="P295" s="180"/>
      <c r="Q295" s="180"/>
      <c r="R295" s="180"/>
      <c r="S295" s="180"/>
      <c r="T295" s="181"/>
      <c r="AT295" s="175" t="s">
        <v>145</v>
      </c>
      <c r="AU295" s="175" t="s">
        <v>84</v>
      </c>
      <c r="AV295" s="15" t="s">
        <v>141</v>
      </c>
      <c r="AW295" s="15" t="s">
        <v>33</v>
      </c>
      <c r="AX295" s="15" t="s">
        <v>15</v>
      </c>
      <c r="AY295" s="175" t="s">
        <v>131</v>
      </c>
    </row>
    <row r="296" spans="1:65" s="2" customFormat="1" ht="33" customHeight="1">
      <c r="A296" s="34"/>
      <c r="B296" s="139"/>
      <c r="C296" s="140" t="s">
        <v>325</v>
      </c>
      <c r="D296" s="140" t="s">
        <v>136</v>
      </c>
      <c r="E296" s="141" t="s">
        <v>326</v>
      </c>
      <c r="F296" s="142" t="s">
        <v>327</v>
      </c>
      <c r="G296" s="143" t="s">
        <v>139</v>
      </c>
      <c r="H296" s="144">
        <v>3.1280000000000001</v>
      </c>
      <c r="I296" s="145"/>
      <c r="J296" s="146">
        <f>ROUND(I296*H296,2)</f>
        <v>0</v>
      </c>
      <c r="K296" s="142" t="s">
        <v>140</v>
      </c>
      <c r="L296" s="35"/>
      <c r="M296" s="147" t="s">
        <v>3</v>
      </c>
      <c r="N296" s="148" t="s">
        <v>42</v>
      </c>
      <c r="O296" s="55"/>
      <c r="P296" s="149">
        <f>O296*H296</f>
        <v>0</v>
      </c>
      <c r="Q296" s="149">
        <v>4.2000000000000003E-2</v>
      </c>
      <c r="R296" s="149">
        <f>Q296*H296</f>
        <v>0.13137600000000002</v>
      </c>
      <c r="S296" s="149">
        <v>0</v>
      </c>
      <c r="T296" s="150">
        <f>S296*H296</f>
        <v>0</v>
      </c>
      <c r="U296" s="34"/>
      <c r="V296" s="34"/>
      <c r="W296" s="34"/>
      <c r="X296" s="34"/>
      <c r="Y296" s="34"/>
      <c r="Z296" s="34"/>
      <c r="AA296" s="34"/>
      <c r="AB296" s="34"/>
      <c r="AC296" s="34"/>
      <c r="AD296" s="34"/>
      <c r="AE296" s="34"/>
      <c r="AR296" s="151" t="s">
        <v>141</v>
      </c>
      <c r="AT296" s="151" t="s">
        <v>136</v>
      </c>
      <c r="AU296" s="151" t="s">
        <v>84</v>
      </c>
      <c r="AY296" s="19" t="s">
        <v>131</v>
      </c>
      <c r="BE296" s="152">
        <f>IF(N296="základní",J296,0)</f>
        <v>0</v>
      </c>
      <c r="BF296" s="152">
        <f>IF(N296="snížená",J296,0)</f>
        <v>0</v>
      </c>
      <c r="BG296" s="152">
        <f>IF(N296="zákl. přenesená",J296,0)</f>
        <v>0</v>
      </c>
      <c r="BH296" s="152">
        <f>IF(N296="sníž. přenesená",J296,0)</f>
        <v>0</v>
      </c>
      <c r="BI296" s="152">
        <f>IF(N296="nulová",J296,0)</f>
        <v>0</v>
      </c>
      <c r="BJ296" s="19" t="s">
        <v>15</v>
      </c>
      <c r="BK296" s="152">
        <f>ROUND(I296*H296,2)</f>
        <v>0</v>
      </c>
      <c r="BL296" s="19" t="s">
        <v>141</v>
      </c>
      <c r="BM296" s="151" t="s">
        <v>328</v>
      </c>
    </row>
    <row r="297" spans="1:65" s="2" customFormat="1" ht="11.25">
      <c r="A297" s="34"/>
      <c r="B297" s="35"/>
      <c r="C297" s="34"/>
      <c r="D297" s="153" t="s">
        <v>143</v>
      </c>
      <c r="E297" s="34"/>
      <c r="F297" s="154" t="s">
        <v>329</v>
      </c>
      <c r="G297" s="34"/>
      <c r="H297" s="34"/>
      <c r="I297" s="155"/>
      <c r="J297" s="34"/>
      <c r="K297" s="34"/>
      <c r="L297" s="35"/>
      <c r="M297" s="156"/>
      <c r="N297" s="157"/>
      <c r="O297" s="55"/>
      <c r="P297" s="55"/>
      <c r="Q297" s="55"/>
      <c r="R297" s="55"/>
      <c r="S297" s="55"/>
      <c r="T297" s="56"/>
      <c r="U297" s="34"/>
      <c r="V297" s="34"/>
      <c r="W297" s="34"/>
      <c r="X297" s="34"/>
      <c r="Y297" s="34"/>
      <c r="Z297" s="34"/>
      <c r="AA297" s="34"/>
      <c r="AB297" s="34"/>
      <c r="AC297" s="34"/>
      <c r="AD297" s="34"/>
      <c r="AE297" s="34"/>
      <c r="AT297" s="19" t="s">
        <v>143</v>
      </c>
      <c r="AU297" s="19" t="s">
        <v>84</v>
      </c>
    </row>
    <row r="298" spans="1:65" s="13" customFormat="1" ht="11.25">
      <c r="B298" s="158"/>
      <c r="D298" s="159" t="s">
        <v>145</v>
      </c>
      <c r="E298" s="160" t="s">
        <v>3</v>
      </c>
      <c r="F298" s="161" t="s">
        <v>330</v>
      </c>
      <c r="H298" s="160" t="s">
        <v>3</v>
      </c>
      <c r="I298" s="162"/>
      <c r="L298" s="158"/>
      <c r="M298" s="163"/>
      <c r="N298" s="164"/>
      <c r="O298" s="164"/>
      <c r="P298" s="164"/>
      <c r="Q298" s="164"/>
      <c r="R298" s="164"/>
      <c r="S298" s="164"/>
      <c r="T298" s="165"/>
      <c r="AT298" s="160" t="s">
        <v>145</v>
      </c>
      <c r="AU298" s="160" t="s">
        <v>84</v>
      </c>
      <c r="AV298" s="13" t="s">
        <v>15</v>
      </c>
      <c r="AW298" s="13" t="s">
        <v>33</v>
      </c>
      <c r="AX298" s="13" t="s">
        <v>71</v>
      </c>
      <c r="AY298" s="160" t="s">
        <v>131</v>
      </c>
    </row>
    <row r="299" spans="1:65" s="14" customFormat="1" ht="11.25">
      <c r="B299" s="166"/>
      <c r="D299" s="159" t="s">
        <v>145</v>
      </c>
      <c r="E299" s="167" t="s">
        <v>3</v>
      </c>
      <c r="F299" s="168" t="s">
        <v>331</v>
      </c>
      <c r="H299" s="169">
        <v>3.1280000000000001</v>
      </c>
      <c r="I299" s="170"/>
      <c r="L299" s="166"/>
      <c r="M299" s="171"/>
      <c r="N299" s="172"/>
      <c r="O299" s="172"/>
      <c r="P299" s="172"/>
      <c r="Q299" s="172"/>
      <c r="R299" s="172"/>
      <c r="S299" s="172"/>
      <c r="T299" s="173"/>
      <c r="AT299" s="167" t="s">
        <v>145</v>
      </c>
      <c r="AU299" s="167" t="s">
        <v>84</v>
      </c>
      <c r="AV299" s="14" t="s">
        <v>80</v>
      </c>
      <c r="AW299" s="14" t="s">
        <v>33</v>
      </c>
      <c r="AX299" s="14" t="s">
        <v>15</v>
      </c>
      <c r="AY299" s="167" t="s">
        <v>131</v>
      </c>
    </row>
    <row r="300" spans="1:65" s="12" customFormat="1" ht="20.85" customHeight="1">
      <c r="B300" s="126"/>
      <c r="D300" s="127" t="s">
        <v>70</v>
      </c>
      <c r="E300" s="137" t="s">
        <v>332</v>
      </c>
      <c r="F300" s="137" t="s">
        <v>333</v>
      </c>
      <c r="I300" s="129"/>
      <c r="J300" s="138">
        <f>BK300</f>
        <v>0</v>
      </c>
      <c r="L300" s="126"/>
      <c r="M300" s="131"/>
      <c r="N300" s="132"/>
      <c r="O300" s="132"/>
      <c r="P300" s="133">
        <f>SUM(P301:P376)</f>
        <v>0</v>
      </c>
      <c r="Q300" s="132"/>
      <c r="R300" s="133">
        <f>SUM(R301:R376)</f>
        <v>8.7436909800000002</v>
      </c>
      <c r="S300" s="132"/>
      <c r="T300" s="134">
        <f>SUM(T301:T376)</f>
        <v>4.4503000000000001E-4</v>
      </c>
      <c r="AR300" s="127" t="s">
        <v>15</v>
      </c>
      <c r="AT300" s="135" t="s">
        <v>70</v>
      </c>
      <c r="AU300" s="135" t="s">
        <v>80</v>
      </c>
      <c r="AY300" s="127" t="s">
        <v>131</v>
      </c>
      <c r="BK300" s="136">
        <f>SUM(BK301:BK376)</f>
        <v>0</v>
      </c>
    </row>
    <row r="301" spans="1:65" s="2" customFormat="1" ht="24.2" customHeight="1">
      <c r="A301" s="34"/>
      <c r="B301" s="139"/>
      <c r="C301" s="140" t="s">
        <v>334</v>
      </c>
      <c r="D301" s="140" t="s">
        <v>136</v>
      </c>
      <c r="E301" s="141" t="s">
        <v>335</v>
      </c>
      <c r="F301" s="142" t="s">
        <v>336</v>
      </c>
      <c r="G301" s="143" t="s">
        <v>139</v>
      </c>
      <c r="H301" s="144">
        <v>319.13200000000001</v>
      </c>
      <c r="I301" s="145"/>
      <c r="J301" s="146">
        <f>ROUND(I301*H301,2)</f>
        <v>0</v>
      </c>
      <c r="K301" s="142" t="s">
        <v>140</v>
      </c>
      <c r="L301" s="35"/>
      <c r="M301" s="147" t="s">
        <v>3</v>
      </c>
      <c r="N301" s="148" t="s">
        <v>42</v>
      </c>
      <c r="O301" s="55"/>
      <c r="P301" s="149">
        <f>O301*H301</f>
        <v>0</v>
      </c>
      <c r="Q301" s="149">
        <v>2.5999999999999998E-4</v>
      </c>
      <c r="R301" s="149">
        <f>Q301*H301</f>
        <v>8.297431999999999E-2</v>
      </c>
      <c r="S301" s="149">
        <v>0</v>
      </c>
      <c r="T301" s="150">
        <f>S301*H301</f>
        <v>0</v>
      </c>
      <c r="U301" s="34"/>
      <c r="V301" s="34"/>
      <c r="W301" s="34"/>
      <c r="X301" s="34"/>
      <c r="Y301" s="34"/>
      <c r="Z301" s="34"/>
      <c r="AA301" s="34"/>
      <c r="AB301" s="34"/>
      <c r="AC301" s="34"/>
      <c r="AD301" s="34"/>
      <c r="AE301" s="34"/>
      <c r="AR301" s="151" t="s">
        <v>141</v>
      </c>
      <c r="AT301" s="151" t="s">
        <v>136</v>
      </c>
      <c r="AU301" s="151" t="s">
        <v>84</v>
      </c>
      <c r="AY301" s="19" t="s">
        <v>131</v>
      </c>
      <c r="BE301" s="152">
        <f>IF(N301="základní",J301,0)</f>
        <v>0</v>
      </c>
      <c r="BF301" s="152">
        <f>IF(N301="snížená",J301,0)</f>
        <v>0</v>
      </c>
      <c r="BG301" s="152">
        <f>IF(N301="zákl. přenesená",J301,0)</f>
        <v>0</v>
      </c>
      <c r="BH301" s="152">
        <f>IF(N301="sníž. přenesená",J301,0)</f>
        <v>0</v>
      </c>
      <c r="BI301" s="152">
        <f>IF(N301="nulová",J301,0)</f>
        <v>0</v>
      </c>
      <c r="BJ301" s="19" t="s">
        <v>15</v>
      </c>
      <c r="BK301" s="152">
        <f>ROUND(I301*H301,2)</f>
        <v>0</v>
      </c>
      <c r="BL301" s="19" t="s">
        <v>141</v>
      </c>
      <c r="BM301" s="151" t="s">
        <v>337</v>
      </c>
    </row>
    <row r="302" spans="1:65" s="2" customFormat="1" ht="11.25">
      <c r="A302" s="34"/>
      <c r="B302" s="35"/>
      <c r="C302" s="34"/>
      <c r="D302" s="153" t="s">
        <v>143</v>
      </c>
      <c r="E302" s="34"/>
      <c r="F302" s="154" t="s">
        <v>338</v>
      </c>
      <c r="G302" s="34"/>
      <c r="H302" s="34"/>
      <c r="I302" s="155"/>
      <c r="J302" s="34"/>
      <c r="K302" s="34"/>
      <c r="L302" s="35"/>
      <c r="M302" s="156"/>
      <c r="N302" s="157"/>
      <c r="O302" s="55"/>
      <c r="P302" s="55"/>
      <c r="Q302" s="55"/>
      <c r="R302" s="55"/>
      <c r="S302" s="55"/>
      <c r="T302" s="56"/>
      <c r="U302" s="34"/>
      <c r="V302" s="34"/>
      <c r="W302" s="34"/>
      <c r="X302" s="34"/>
      <c r="Y302" s="34"/>
      <c r="Z302" s="34"/>
      <c r="AA302" s="34"/>
      <c r="AB302" s="34"/>
      <c r="AC302" s="34"/>
      <c r="AD302" s="34"/>
      <c r="AE302" s="34"/>
      <c r="AT302" s="19" t="s">
        <v>143</v>
      </c>
      <c r="AU302" s="19" t="s">
        <v>84</v>
      </c>
    </row>
    <row r="303" spans="1:65" s="13" customFormat="1" ht="11.25">
      <c r="B303" s="158"/>
      <c r="D303" s="159" t="s">
        <v>145</v>
      </c>
      <c r="E303" s="160" t="s">
        <v>3</v>
      </c>
      <c r="F303" s="161" t="s">
        <v>339</v>
      </c>
      <c r="H303" s="160" t="s">
        <v>3</v>
      </c>
      <c r="I303" s="162"/>
      <c r="L303" s="158"/>
      <c r="M303" s="163"/>
      <c r="N303" s="164"/>
      <c r="O303" s="164"/>
      <c r="P303" s="164"/>
      <c r="Q303" s="164"/>
      <c r="R303" s="164"/>
      <c r="S303" s="164"/>
      <c r="T303" s="165"/>
      <c r="AT303" s="160" t="s">
        <v>145</v>
      </c>
      <c r="AU303" s="160" t="s">
        <v>84</v>
      </c>
      <c r="AV303" s="13" t="s">
        <v>15</v>
      </c>
      <c r="AW303" s="13" t="s">
        <v>33</v>
      </c>
      <c r="AX303" s="13" t="s">
        <v>71</v>
      </c>
      <c r="AY303" s="160" t="s">
        <v>131</v>
      </c>
    </row>
    <row r="304" spans="1:65" s="14" customFormat="1" ht="11.25">
      <c r="B304" s="166"/>
      <c r="D304" s="159" t="s">
        <v>145</v>
      </c>
      <c r="E304" s="167" t="s">
        <v>3</v>
      </c>
      <c r="F304" s="168" t="s">
        <v>340</v>
      </c>
      <c r="H304" s="169">
        <v>42</v>
      </c>
      <c r="I304" s="170"/>
      <c r="L304" s="166"/>
      <c r="M304" s="171"/>
      <c r="N304" s="172"/>
      <c r="O304" s="172"/>
      <c r="P304" s="172"/>
      <c r="Q304" s="172"/>
      <c r="R304" s="172"/>
      <c r="S304" s="172"/>
      <c r="T304" s="173"/>
      <c r="AT304" s="167" t="s">
        <v>145</v>
      </c>
      <c r="AU304" s="167" t="s">
        <v>84</v>
      </c>
      <c r="AV304" s="14" t="s">
        <v>80</v>
      </c>
      <c r="AW304" s="14" t="s">
        <v>33</v>
      </c>
      <c r="AX304" s="14" t="s">
        <v>71</v>
      </c>
      <c r="AY304" s="167" t="s">
        <v>131</v>
      </c>
    </row>
    <row r="305" spans="1:65" s="13" customFormat="1" ht="11.25">
      <c r="B305" s="158"/>
      <c r="D305" s="159" t="s">
        <v>145</v>
      </c>
      <c r="E305" s="160" t="s">
        <v>3</v>
      </c>
      <c r="F305" s="161" t="s">
        <v>341</v>
      </c>
      <c r="H305" s="160" t="s">
        <v>3</v>
      </c>
      <c r="I305" s="162"/>
      <c r="L305" s="158"/>
      <c r="M305" s="163"/>
      <c r="N305" s="164"/>
      <c r="O305" s="164"/>
      <c r="P305" s="164"/>
      <c r="Q305" s="164"/>
      <c r="R305" s="164"/>
      <c r="S305" s="164"/>
      <c r="T305" s="165"/>
      <c r="AT305" s="160" t="s">
        <v>145</v>
      </c>
      <c r="AU305" s="160" t="s">
        <v>84</v>
      </c>
      <c r="AV305" s="13" t="s">
        <v>15</v>
      </c>
      <c r="AW305" s="13" t="s">
        <v>33</v>
      </c>
      <c r="AX305" s="13" t="s">
        <v>71</v>
      </c>
      <c r="AY305" s="160" t="s">
        <v>131</v>
      </c>
    </row>
    <row r="306" spans="1:65" s="14" customFormat="1" ht="11.25">
      <c r="B306" s="166"/>
      <c r="D306" s="159" t="s">
        <v>145</v>
      </c>
      <c r="E306" s="167" t="s">
        <v>3</v>
      </c>
      <c r="F306" s="168" t="s">
        <v>340</v>
      </c>
      <c r="H306" s="169">
        <v>42</v>
      </c>
      <c r="I306" s="170"/>
      <c r="L306" s="166"/>
      <c r="M306" s="171"/>
      <c r="N306" s="172"/>
      <c r="O306" s="172"/>
      <c r="P306" s="172"/>
      <c r="Q306" s="172"/>
      <c r="R306" s="172"/>
      <c r="S306" s="172"/>
      <c r="T306" s="173"/>
      <c r="AT306" s="167" t="s">
        <v>145</v>
      </c>
      <c r="AU306" s="167" t="s">
        <v>84</v>
      </c>
      <c r="AV306" s="14" t="s">
        <v>80</v>
      </c>
      <c r="AW306" s="14" t="s">
        <v>33</v>
      </c>
      <c r="AX306" s="14" t="s">
        <v>71</v>
      </c>
      <c r="AY306" s="167" t="s">
        <v>131</v>
      </c>
    </row>
    <row r="307" spans="1:65" s="13" customFormat="1" ht="11.25">
      <c r="B307" s="158"/>
      <c r="D307" s="159" t="s">
        <v>145</v>
      </c>
      <c r="E307" s="160" t="s">
        <v>3</v>
      </c>
      <c r="F307" s="161" t="s">
        <v>342</v>
      </c>
      <c r="H307" s="160" t="s">
        <v>3</v>
      </c>
      <c r="I307" s="162"/>
      <c r="L307" s="158"/>
      <c r="M307" s="163"/>
      <c r="N307" s="164"/>
      <c r="O307" s="164"/>
      <c r="P307" s="164"/>
      <c r="Q307" s="164"/>
      <c r="R307" s="164"/>
      <c r="S307" s="164"/>
      <c r="T307" s="165"/>
      <c r="AT307" s="160" t="s">
        <v>145</v>
      </c>
      <c r="AU307" s="160" t="s">
        <v>84</v>
      </c>
      <c r="AV307" s="13" t="s">
        <v>15</v>
      </c>
      <c r="AW307" s="13" t="s">
        <v>33</v>
      </c>
      <c r="AX307" s="13" t="s">
        <v>71</v>
      </c>
      <c r="AY307" s="160" t="s">
        <v>131</v>
      </c>
    </row>
    <row r="308" spans="1:65" s="14" customFormat="1" ht="11.25">
      <c r="B308" s="166"/>
      <c r="D308" s="159" t="s">
        <v>145</v>
      </c>
      <c r="E308" s="167" t="s">
        <v>3</v>
      </c>
      <c r="F308" s="168" t="s">
        <v>343</v>
      </c>
      <c r="H308" s="169">
        <v>134</v>
      </c>
      <c r="I308" s="170"/>
      <c r="L308" s="166"/>
      <c r="M308" s="171"/>
      <c r="N308" s="172"/>
      <c r="O308" s="172"/>
      <c r="P308" s="172"/>
      <c r="Q308" s="172"/>
      <c r="R308" s="172"/>
      <c r="S308" s="172"/>
      <c r="T308" s="173"/>
      <c r="AT308" s="167" t="s">
        <v>145</v>
      </c>
      <c r="AU308" s="167" t="s">
        <v>84</v>
      </c>
      <c r="AV308" s="14" t="s">
        <v>80</v>
      </c>
      <c r="AW308" s="14" t="s">
        <v>33</v>
      </c>
      <c r="AX308" s="14" t="s">
        <v>71</v>
      </c>
      <c r="AY308" s="167" t="s">
        <v>131</v>
      </c>
    </row>
    <row r="309" spans="1:65" s="13" customFormat="1" ht="11.25">
      <c r="B309" s="158"/>
      <c r="D309" s="159" t="s">
        <v>145</v>
      </c>
      <c r="E309" s="160" t="s">
        <v>3</v>
      </c>
      <c r="F309" s="161" t="s">
        <v>344</v>
      </c>
      <c r="H309" s="160" t="s">
        <v>3</v>
      </c>
      <c r="I309" s="162"/>
      <c r="L309" s="158"/>
      <c r="M309" s="163"/>
      <c r="N309" s="164"/>
      <c r="O309" s="164"/>
      <c r="P309" s="164"/>
      <c r="Q309" s="164"/>
      <c r="R309" s="164"/>
      <c r="S309" s="164"/>
      <c r="T309" s="165"/>
      <c r="AT309" s="160" t="s">
        <v>145</v>
      </c>
      <c r="AU309" s="160" t="s">
        <v>84</v>
      </c>
      <c r="AV309" s="13" t="s">
        <v>15</v>
      </c>
      <c r="AW309" s="13" t="s">
        <v>33</v>
      </c>
      <c r="AX309" s="13" t="s">
        <v>71</v>
      </c>
      <c r="AY309" s="160" t="s">
        <v>131</v>
      </c>
    </row>
    <row r="310" spans="1:65" s="14" customFormat="1" ht="11.25">
      <c r="B310" s="166"/>
      <c r="D310" s="159" t="s">
        <v>145</v>
      </c>
      <c r="E310" s="167" t="s">
        <v>3</v>
      </c>
      <c r="F310" s="168" t="s">
        <v>343</v>
      </c>
      <c r="H310" s="169">
        <v>134</v>
      </c>
      <c r="I310" s="170"/>
      <c r="L310" s="166"/>
      <c r="M310" s="171"/>
      <c r="N310" s="172"/>
      <c r="O310" s="172"/>
      <c r="P310" s="172"/>
      <c r="Q310" s="172"/>
      <c r="R310" s="172"/>
      <c r="S310" s="172"/>
      <c r="T310" s="173"/>
      <c r="AT310" s="167" t="s">
        <v>145</v>
      </c>
      <c r="AU310" s="167" t="s">
        <v>84</v>
      </c>
      <c r="AV310" s="14" t="s">
        <v>80</v>
      </c>
      <c r="AW310" s="14" t="s">
        <v>33</v>
      </c>
      <c r="AX310" s="14" t="s">
        <v>71</v>
      </c>
      <c r="AY310" s="167" t="s">
        <v>131</v>
      </c>
    </row>
    <row r="311" spans="1:65" s="13" customFormat="1" ht="11.25">
      <c r="B311" s="158"/>
      <c r="D311" s="159" t="s">
        <v>145</v>
      </c>
      <c r="E311" s="160" t="s">
        <v>3</v>
      </c>
      <c r="F311" s="161" t="s">
        <v>345</v>
      </c>
      <c r="H311" s="160" t="s">
        <v>3</v>
      </c>
      <c r="I311" s="162"/>
      <c r="L311" s="158"/>
      <c r="M311" s="163"/>
      <c r="N311" s="164"/>
      <c r="O311" s="164"/>
      <c r="P311" s="164"/>
      <c r="Q311" s="164"/>
      <c r="R311" s="164"/>
      <c r="S311" s="164"/>
      <c r="T311" s="165"/>
      <c r="AT311" s="160" t="s">
        <v>145</v>
      </c>
      <c r="AU311" s="160" t="s">
        <v>84</v>
      </c>
      <c r="AV311" s="13" t="s">
        <v>15</v>
      </c>
      <c r="AW311" s="13" t="s">
        <v>33</v>
      </c>
      <c r="AX311" s="13" t="s">
        <v>71</v>
      </c>
      <c r="AY311" s="160" t="s">
        <v>131</v>
      </c>
    </row>
    <row r="312" spans="1:65" s="14" customFormat="1" ht="11.25">
      <c r="B312" s="166"/>
      <c r="D312" s="159" t="s">
        <v>145</v>
      </c>
      <c r="E312" s="167" t="s">
        <v>3</v>
      </c>
      <c r="F312" s="168" t="s">
        <v>346</v>
      </c>
      <c r="H312" s="169">
        <v>-44.503</v>
      </c>
      <c r="I312" s="170"/>
      <c r="L312" s="166"/>
      <c r="M312" s="171"/>
      <c r="N312" s="172"/>
      <c r="O312" s="172"/>
      <c r="P312" s="172"/>
      <c r="Q312" s="172"/>
      <c r="R312" s="172"/>
      <c r="S312" s="172"/>
      <c r="T312" s="173"/>
      <c r="AT312" s="167" t="s">
        <v>145</v>
      </c>
      <c r="AU312" s="167" t="s">
        <v>84</v>
      </c>
      <c r="AV312" s="14" t="s">
        <v>80</v>
      </c>
      <c r="AW312" s="14" t="s">
        <v>33</v>
      </c>
      <c r="AX312" s="14" t="s">
        <v>71</v>
      </c>
      <c r="AY312" s="167" t="s">
        <v>131</v>
      </c>
    </row>
    <row r="313" spans="1:65" s="13" customFormat="1" ht="11.25">
      <c r="B313" s="158"/>
      <c r="D313" s="159" t="s">
        <v>145</v>
      </c>
      <c r="E313" s="160" t="s">
        <v>3</v>
      </c>
      <c r="F313" s="161" t="s">
        <v>347</v>
      </c>
      <c r="H313" s="160" t="s">
        <v>3</v>
      </c>
      <c r="I313" s="162"/>
      <c r="L313" s="158"/>
      <c r="M313" s="163"/>
      <c r="N313" s="164"/>
      <c r="O313" s="164"/>
      <c r="P313" s="164"/>
      <c r="Q313" s="164"/>
      <c r="R313" s="164"/>
      <c r="S313" s="164"/>
      <c r="T313" s="165"/>
      <c r="AT313" s="160" t="s">
        <v>145</v>
      </c>
      <c r="AU313" s="160" t="s">
        <v>84</v>
      </c>
      <c r="AV313" s="13" t="s">
        <v>15</v>
      </c>
      <c r="AW313" s="13" t="s">
        <v>33</v>
      </c>
      <c r="AX313" s="13" t="s">
        <v>71</v>
      </c>
      <c r="AY313" s="160" t="s">
        <v>131</v>
      </c>
    </row>
    <row r="314" spans="1:65" s="14" customFormat="1" ht="11.25">
      <c r="B314" s="166"/>
      <c r="D314" s="159" t="s">
        <v>145</v>
      </c>
      <c r="E314" s="167" t="s">
        <v>3</v>
      </c>
      <c r="F314" s="168" t="s">
        <v>348</v>
      </c>
      <c r="H314" s="169">
        <v>11.635</v>
      </c>
      <c r="I314" s="170"/>
      <c r="L314" s="166"/>
      <c r="M314" s="171"/>
      <c r="N314" s="172"/>
      <c r="O314" s="172"/>
      <c r="P314" s="172"/>
      <c r="Q314" s="172"/>
      <c r="R314" s="172"/>
      <c r="S314" s="172"/>
      <c r="T314" s="173"/>
      <c r="AT314" s="167" t="s">
        <v>145</v>
      </c>
      <c r="AU314" s="167" t="s">
        <v>84</v>
      </c>
      <c r="AV314" s="14" t="s">
        <v>80</v>
      </c>
      <c r="AW314" s="14" t="s">
        <v>33</v>
      </c>
      <c r="AX314" s="14" t="s">
        <v>71</v>
      </c>
      <c r="AY314" s="167" t="s">
        <v>131</v>
      </c>
    </row>
    <row r="315" spans="1:65" s="15" customFormat="1" ht="11.25">
      <c r="B315" s="174"/>
      <c r="D315" s="159" t="s">
        <v>145</v>
      </c>
      <c r="E315" s="175" t="s">
        <v>3</v>
      </c>
      <c r="F315" s="176" t="s">
        <v>148</v>
      </c>
      <c r="H315" s="177">
        <v>319.13200000000001</v>
      </c>
      <c r="I315" s="178"/>
      <c r="L315" s="174"/>
      <c r="M315" s="179"/>
      <c r="N315" s="180"/>
      <c r="O315" s="180"/>
      <c r="P315" s="180"/>
      <c r="Q315" s="180"/>
      <c r="R315" s="180"/>
      <c r="S315" s="180"/>
      <c r="T315" s="181"/>
      <c r="AT315" s="175" t="s">
        <v>145</v>
      </c>
      <c r="AU315" s="175" t="s">
        <v>84</v>
      </c>
      <c r="AV315" s="15" t="s">
        <v>141</v>
      </c>
      <c r="AW315" s="15" t="s">
        <v>33</v>
      </c>
      <c r="AX315" s="15" t="s">
        <v>15</v>
      </c>
      <c r="AY315" s="175" t="s">
        <v>131</v>
      </c>
    </row>
    <row r="316" spans="1:65" s="2" customFormat="1" ht="37.9" customHeight="1">
      <c r="A316" s="34"/>
      <c r="B316" s="139"/>
      <c r="C316" s="140" t="s">
        <v>9</v>
      </c>
      <c r="D316" s="140" t="s">
        <v>136</v>
      </c>
      <c r="E316" s="141" t="s">
        <v>349</v>
      </c>
      <c r="F316" s="142" t="s">
        <v>350</v>
      </c>
      <c r="G316" s="143" t="s">
        <v>139</v>
      </c>
      <c r="H316" s="144">
        <v>319.13200000000001</v>
      </c>
      <c r="I316" s="145"/>
      <c r="J316" s="146">
        <f>ROUND(I316*H316,2)</f>
        <v>0</v>
      </c>
      <c r="K316" s="142" t="s">
        <v>140</v>
      </c>
      <c r="L316" s="35"/>
      <c r="M316" s="147" t="s">
        <v>3</v>
      </c>
      <c r="N316" s="148" t="s">
        <v>42</v>
      </c>
      <c r="O316" s="55"/>
      <c r="P316" s="149">
        <f>O316*H316</f>
        <v>0</v>
      </c>
      <c r="Q316" s="149">
        <v>2.3630000000000002E-2</v>
      </c>
      <c r="R316" s="149">
        <f>Q316*H316</f>
        <v>7.5410891600000003</v>
      </c>
      <c r="S316" s="149">
        <v>0</v>
      </c>
      <c r="T316" s="150">
        <f>S316*H316</f>
        <v>0</v>
      </c>
      <c r="U316" s="34"/>
      <c r="V316" s="34"/>
      <c r="W316" s="34"/>
      <c r="X316" s="34"/>
      <c r="Y316" s="34"/>
      <c r="Z316" s="34"/>
      <c r="AA316" s="34"/>
      <c r="AB316" s="34"/>
      <c r="AC316" s="34"/>
      <c r="AD316" s="34"/>
      <c r="AE316" s="34"/>
      <c r="AR316" s="151" t="s">
        <v>141</v>
      </c>
      <c r="AT316" s="151" t="s">
        <v>136</v>
      </c>
      <c r="AU316" s="151" t="s">
        <v>84</v>
      </c>
      <c r="AY316" s="19" t="s">
        <v>131</v>
      </c>
      <c r="BE316" s="152">
        <f>IF(N316="základní",J316,0)</f>
        <v>0</v>
      </c>
      <c r="BF316" s="152">
        <f>IF(N316="snížená",J316,0)</f>
        <v>0</v>
      </c>
      <c r="BG316" s="152">
        <f>IF(N316="zákl. přenesená",J316,0)</f>
        <v>0</v>
      </c>
      <c r="BH316" s="152">
        <f>IF(N316="sníž. přenesená",J316,0)</f>
        <v>0</v>
      </c>
      <c r="BI316" s="152">
        <f>IF(N316="nulová",J316,0)</f>
        <v>0</v>
      </c>
      <c r="BJ316" s="19" t="s">
        <v>15</v>
      </c>
      <c r="BK316" s="152">
        <f>ROUND(I316*H316,2)</f>
        <v>0</v>
      </c>
      <c r="BL316" s="19" t="s">
        <v>141</v>
      </c>
      <c r="BM316" s="151" t="s">
        <v>351</v>
      </c>
    </row>
    <row r="317" spans="1:65" s="2" customFormat="1" ht="11.25">
      <c r="A317" s="34"/>
      <c r="B317" s="35"/>
      <c r="C317" s="34"/>
      <c r="D317" s="153" t="s">
        <v>143</v>
      </c>
      <c r="E317" s="34"/>
      <c r="F317" s="154" t="s">
        <v>352</v>
      </c>
      <c r="G317" s="34"/>
      <c r="H317" s="34"/>
      <c r="I317" s="155"/>
      <c r="J317" s="34"/>
      <c r="K317" s="34"/>
      <c r="L317" s="35"/>
      <c r="M317" s="156"/>
      <c r="N317" s="157"/>
      <c r="O317" s="55"/>
      <c r="P317" s="55"/>
      <c r="Q317" s="55"/>
      <c r="R317" s="55"/>
      <c r="S317" s="55"/>
      <c r="T317" s="56"/>
      <c r="U317" s="34"/>
      <c r="V317" s="34"/>
      <c r="W317" s="34"/>
      <c r="X317" s="34"/>
      <c r="Y317" s="34"/>
      <c r="Z317" s="34"/>
      <c r="AA317" s="34"/>
      <c r="AB317" s="34"/>
      <c r="AC317" s="34"/>
      <c r="AD317" s="34"/>
      <c r="AE317" s="34"/>
      <c r="AT317" s="19" t="s">
        <v>143</v>
      </c>
      <c r="AU317" s="19" t="s">
        <v>84</v>
      </c>
    </row>
    <row r="318" spans="1:65" s="2" customFormat="1" ht="24.2" customHeight="1">
      <c r="A318" s="34"/>
      <c r="B318" s="139"/>
      <c r="C318" s="140" t="s">
        <v>353</v>
      </c>
      <c r="D318" s="140" t="s">
        <v>136</v>
      </c>
      <c r="E318" s="141" t="s">
        <v>354</v>
      </c>
      <c r="F318" s="142" t="s">
        <v>355</v>
      </c>
      <c r="G318" s="143" t="s">
        <v>139</v>
      </c>
      <c r="H318" s="144">
        <v>28.8</v>
      </c>
      <c r="I318" s="145"/>
      <c r="J318" s="146">
        <f>ROUND(I318*H318,2)</f>
        <v>0</v>
      </c>
      <c r="K318" s="142" t="s">
        <v>140</v>
      </c>
      <c r="L318" s="35"/>
      <c r="M318" s="147" t="s">
        <v>3</v>
      </c>
      <c r="N318" s="148" t="s">
        <v>42</v>
      </c>
      <c r="O318" s="55"/>
      <c r="P318" s="149">
        <f>O318*H318</f>
        <v>0</v>
      </c>
      <c r="Q318" s="149">
        <v>1.8000000000000001E-4</v>
      </c>
      <c r="R318" s="149">
        <f>Q318*H318</f>
        <v>5.1840000000000002E-3</v>
      </c>
      <c r="S318" s="149">
        <v>0</v>
      </c>
      <c r="T318" s="150">
        <f>S318*H318</f>
        <v>0</v>
      </c>
      <c r="U318" s="34"/>
      <c r="V318" s="34"/>
      <c r="W318" s="34"/>
      <c r="X318" s="34"/>
      <c r="Y318" s="34"/>
      <c r="Z318" s="34"/>
      <c r="AA318" s="34"/>
      <c r="AB318" s="34"/>
      <c r="AC318" s="34"/>
      <c r="AD318" s="34"/>
      <c r="AE318" s="34"/>
      <c r="AR318" s="151" t="s">
        <v>141</v>
      </c>
      <c r="AT318" s="151" t="s">
        <v>136</v>
      </c>
      <c r="AU318" s="151" t="s">
        <v>84</v>
      </c>
      <c r="AY318" s="19" t="s">
        <v>131</v>
      </c>
      <c r="BE318" s="152">
        <f>IF(N318="základní",J318,0)</f>
        <v>0</v>
      </c>
      <c r="BF318" s="152">
        <f>IF(N318="snížená",J318,0)</f>
        <v>0</v>
      </c>
      <c r="BG318" s="152">
        <f>IF(N318="zákl. přenesená",J318,0)</f>
        <v>0</v>
      </c>
      <c r="BH318" s="152">
        <f>IF(N318="sníž. přenesená",J318,0)</f>
        <v>0</v>
      </c>
      <c r="BI318" s="152">
        <f>IF(N318="nulová",J318,0)</f>
        <v>0</v>
      </c>
      <c r="BJ318" s="19" t="s">
        <v>15</v>
      </c>
      <c r="BK318" s="152">
        <f>ROUND(I318*H318,2)</f>
        <v>0</v>
      </c>
      <c r="BL318" s="19" t="s">
        <v>141</v>
      </c>
      <c r="BM318" s="151" t="s">
        <v>356</v>
      </c>
    </row>
    <row r="319" spans="1:65" s="2" customFormat="1" ht="11.25">
      <c r="A319" s="34"/>
      <c r="B319" s="35"/>
      <c r="C319" s="34"/>
      <c r="D319" s="153" t="s">
        <v>143</v>
      </c>
      <c r="E319" s="34"/>
      <c r="F319" s="154" t="s">
        <v>357</v>
      </c>
      <c r="G319" s="34"/>
      <c r="H319" s="34"/>
      <c r="I319" s="155"/>
      <c r="J319" s="34"/>
      <c r="K319" s="34"/>
      <c r="L319" s="35"/>
      <c r="M319" s="156"/>
      <c r="N319" s="157"/>
      <c r="O319" s="55"/>
      <c r="P319" s="55"/>
      <c r="Q319" s="55"/>
      <c r="R319" s="55"/>
      <c r="S319" s="55"/>
      <c r="T319" s="56"/>
      <c r="U319" s="34"/>
      <c r="V319" s="34"/>
      <c r="W319" s="34"/>
      <c r="X319" s="34"/>
      <c r="Y319" s="34"/>
      <c r="Z319" s="34"/>
      <c r="AA319" s="34"/>
      <c r="AB319" s="34"/>
      <c r="AC319" s="34"/>
      <c r="AD319" s="34"/>
      <c r="AE319" s="34"/>
      <c r="AT319" s="19" t="s">
        <v>143</v>
      </c>
      <c r="AU319" s="19" t="s">
        <v>84</v>
      </c>
    </row>
    <row r="320" spans="1:65" s="14" customFormat="1" ht="11.25">
      <c r="B320" s="166"/>
      <c r="D320" s="159" t="s">
        <v>145</v>
      </c>
      <c r="E320" s="167" t="s">
        <v>3</v>
      </c>
      <c r="F320" s="168" t="s">
        <v>358</v>
      </c>
      <c r="H320" s="169">
        <v>32.6</v>
      </c>
      <c r="I320" s="170"/>
      <c r="L320" s="166"/>
      <c r="M320" s="171"/>
      <c r="N320" s="172"/>
      <c r="O320" s="172"/>
      <c r="P320" s="172"/>
      <c r="Q320" s="172"/>
      <c r="R320" s="172"/>
      <c r="S320" s="172"/>
      <c r="T320" s="173"/>
      <c r="AT320" s="167" t="s">
        <v>145</v>
      </c>
      <c r="AU320" s="167" t="s">
        <v>84</v>
      </c>
      <c r="AV320" s="14" t="s">
        <v>80</v>
      </c>
      <c r="AW320" s="14" t="s">
        <v>33</v>
      </c>
      <c r="AX320" s="14" t="s">
        <v>71</v>
      </c>
      <c r="AY320" s="167" t="s">
        <v>131</v>
      </c>
    </row>
    <row r="321" spans="1:65" s="14" customFormat="1" ht="11.25">
      <c r="B321" s="166"/>
      <c r="D321" s="159" t="s">
        <v>145</v>
      </c>
      <c r="E321" s="167" t="s">
        <v>3</v>
      </c>
      <c r="F321" s="168" t="s">
        <v>359</v>
      </c>
      <c r="H321" s="169">
        <v>-3.8</v>
      </c>
      <c r="I321" s="170"/>
      <c r="L321" s="166"/>
      <c r="M321" s="171"/>
      <c r="N321" s="172"/>
      <c r="O321" s="172"/>
      <c r="P321" s="172"/>
      <c r="Q321" s="172"/>
      <c r="R321" s="172"/>
      <c r="S321" s="172"/>
      <c r="T321" s="173"/>
      <c r="AT321" s="167" t="s">
        <v>145</v>
      </c>
      <c r="AU321" s="167" t="s">
        <v>84</v>
      </c>
      <c r="AV321" s="14" t="s">
        <v>80</v>
      </c>
      <c r="AW321" s="14" t="s">
        <v>33</v>
      </c>
      <c r="AX321" s="14" t="s">
        <v>71</v>
      </c>
      <c r="AY321" s="167" t="s">
        <v>131</v>
      </c>
    </row>
    <row r="322" spans="1:65" s="15" customFormat="1" ht="11.25">
      <c r="B322" s="174"/>
      <c r="D322" s="159" t="s">
        <v>145</v>
      </c>
      <c r="E322" s="175" t="s">
        <v>3</v>
      </c>
      <c r="F322" s="176" t="s">
        <v>148</v>
      </c>
      <c r="H322" s="177">
        <v>28.8</v>
      </c>
      <c r="I322" s="178"/>
      <c r="L322" s="174"/>
      <c r="M322" s="179"/>
      <c r="N322" s="180"/>
      <c r="O322" s="180"/>
      <c r="P322" s="180"/>
      <c r="Q322" s="180"/>
      <c r="R322" s="180"/>
      <c r="S322" s="180"/>
      <c r="T322" s="181"/>
      <c r="AT322" s="175" t="s">
        <v>145</v>
      </c>
      <c r="AU322" s="175" t="s">
        <v>84</v>
      </c>
      <c r="AV322" s="15" t="s">
        <v>141</v>
      </c>
      <c r="AW322" s="15" t="s">
        <v>33</v>
      </c>
      <c r="AX322" s="15" t="s">
        <v>15</v>
      </c>
      <c r="AY322" s="175" t="s">
        <v>131</v>
      </c>
    </row>
    <row r="323" spans="1:65" s="2" customFormat="1" ht="37.9" customHeight="1">
      <c r="A323" s="34"/>
      <c r="B323" s="139"/>
      <c r="C323" s="140" t="s">
        <v>360</v>
      </c>
      <c r="D323" s="140" t="s">
        <v>136</v>
      </c>
      <c r="E323" s="141" t="s">
        <v>361</v>
      </c>
      <c r="F323" s="142" t="s">
        <v>362</v>
      </c>
      <c r="G323" s="143" t="s">
        <v>139</v>
      </c>
      <c r="H323" s="144">
        <v>28.8</v>
      </c>
      <c r="I323" s="145"/>
      <c r="J323" s="146">
        <f>ROUND(I323*H323,2)</f>
        <v>0</v>
      </c>
      <c r="K323" s="142" t="s">
        <v>140</v>
      </c>
      <c r="L323" s="35"/>
      <c r="M323" s="147" t="s">
        <v>3</v>
      </c>
      <c r="N323" s="148" t="s">
        <v>42</v>
      </c>
      <c r="O323" s="55"/>
      <c r="P323" s="149">
        <f>O323*H323</f>
        <v>0</v>
      </c>
      <c r="Q323" s="149">
        <v>5.7000000000000002E-3</v>
      </c>
      <c r="R323" s="149">
        <f>Q323*H323</f>
        <v>0.16416</v>
      </c>
      <c r="S323" s="149">
        <v>0</v>
      </c>
      <c r="T323" s="150">
        <f>S323*H323</f>
        <v>0</v>
      </c>
      <c r="U323" s="34"/>
      <c r="V323" s="34"/>
      <c r="W323" s="34"/>
      <c r="X323" s="34"/>
      <c r="Y323" s="34"/>
      <c r="Z323" s="34"/>
      <c r="AA323" s="34"/>
      <c r="AB323" s="34"/>
      <c r="AC323" s="34"/>
      <c r="AD323" s="34"/>
      <c r="AE323" s="34"/>
      <c r="AR323" s="151" t="s">
        <v>141</v>
      </c>
      <c r="AT323" s="151" t="s">
        <v>136</v>
      </c>
      <c r="AU323" s="151" t="s">
        <v>84</v>
      </c>
      <c r="AY323" s="19" t="s">
        <v>131</v>
      </c>
      <c r="BE323" s="152">
        <f>IF(N323="základní",J323,0)</f>
        <v>0</v>
      </c>
      <c r="BF323" s="152">
        <f>IF(N323="snížená",J323,0)</f>
        <v>0</v>
      </c>
      <c r="BG323" s="152">
        <f>IF(N323="zákl. přenesená",J323,0)</f>
        <v>0</v>
      </c>
      <c r="BH323" s="152">
        <f>IF(N323="sníž. přenesená",J323,0)</f>
        <v>0</v>
      </c>
      <c r="BI323" s="152">
        <f>IF(N323="nulová",J323,0)</f>
        <v>0</v>
      </c>
      <c r="BJ323" s="19" t="s">
        <v>15</v>
      </c>
      <c r="BK323" s="152">
        <f>ROUND(I323*H323,2)</f>
        <v>0</v>
      </c>
      <c r="BL323" s="19" t="s">
        <v>141</v>
      </c>
      <c r="BM323" s="151" t="s">
        <v>363</v>
      </c>
    </row>
    <row r="324" spans="1:65" s="2" customFormat="1" ht="11.25">
      <c r="A324" s="34"/>
      <c r="B324" s="35"/>
      <c r="C324" s="34"/>
      <c r="D324" s="153" t="s">
        <v>143</v>
      </c>
      <c r="E324" s="34"/>
      <c r="F324" s="154" t="s">
        <v>364</v>
      </c>
      <c r="G324" s="34"/>
      <c r="H324" s="34"/>
      <c r="I324" s="155"/>
      <c r="J324" s="34"/>
      <c r="K324" s="34"/>
      <c r="L324" s="35"/>
      <c r="M324" s="156"/>
      <c r="N324" s="157"/>
      <c r="O324" s="55"/>
      <c r="P324" s="55"/>
      <c r="Q324" s="55"/>
      <c r="R324" s="55"/>
      <c r="S324" s="55"/>
      <c r="T324" s="56"/>
      <c r="U324" s="34"/>
      <c r="V324" s="34"/>
      <c r="W324" s="34"/>
      <c r="X324" s="34"/>
      <c r="Y324" s="34"/>
      <c r="Z324" s="34"/>
      <c r="AA324" s="34"/>
      <c r="AB324" s="34"/>
      <c r="AC324" s="34"/>
      <c r="AD324" s="34"/>
      <c r="AE324" s="34"/>
      <c r="AT324" s="19" t="s">
        <v>143</v>
      </c>
      <c r="AU324" s="19" t="s">
        <v>84</v>
      </c>
    </row>
    <row r="325" spans="1:65" s="2" customFormat="1" ht="24.2" customHeight="1">
      <c r="A325" s="34"/>
      <c r="B325" s="139"/>
      <c r="C325" s="140" t="s">
        <v>365</v>
      </c>
      <c r="D325" s="140" t="s">
        <v>136</v>
      </c>
      <c r="E325" s="141" t="s">
        <v>366</v>
      </c>
      <c r="F325" s="142" t="s">
        <v>367</v>
      </c>
      <c r="G325" s="143" t="s">
        <v>139</v>
      </c>
      <c r="H325" s="144">
        <v>290.33199999999999</v>
      </c>
      <c r="I325" s="145"/>
      <c r="J325" s="146">
        <f>ROUND(I325*H325,2)</f>
        <v>0</v>
      </c>
      <c r="K325" s="142" t="s">
        <v>140</v>
      </c>
      <c r="L325" s="35"/>
      <c r="M325" s="147" t="s">
        <v>3</v>
      </c>
      <c r="N325" s="148" t="s">
        <v>42</v>
      </c>
      <c r="O325" s="55"/>
      <c r="P325" s="149">
        <f>O325*H325</f>
        <v>0</v>
      </c>
      <c r="Q325" s="149">
        <v>2.0000000000000001E-4</v>
      </c>
      <c r="R325" s="149">
        <f>Q325*H325</f>
        <v>5.8066400000000004E-2</v>
      </c>
      <c r="S325" s="149">
        <v>0</v>
      </c>
      <c r="T325" s="150">
        <f>S325*H325</f>
        <v>0</v>
      </c>
      <c r="U325" s="34"/>
      <c r="V325" s="34"/>
      <c r="W325" s="34"/>
      <c r="X325" s="34"/>
      <c r="Y325" s="34"/>
      <c r="Z325" s="34"/>
      <c r="AA325" s="34"/>
      <c r="AB325" s="34"/>
      <c r="AC325" s="34"/>
      <c r="AD325" s="34"/>
      <c r="AE325" s="34"/>
      <c r="AR325" s="151" t="s">
        <v>141</v>
      </c>
      <c r="AT325" s="151" t="s">
        <v>136</v>
      </c>
      <c r="AU325" s="151" t="s">
        <v>84</v>
      </c>
      <c r="AY325" s="19" t="s">
        <v>131</v>
      </c>
      <c r="BE325" s="152">
        <f>IF(N325="základní",J325,0)</f>
        <v>0</v>
      </c>
      <c r="BF325" s="152">
        <f>IF(N325="snížená",J325,0)</f>
        <v>0</v>
      </c>
      <c r="BG325" s="152">
        <f>IF(N325="zákl. přenesená",J325,0)</f>
        <v>0</v>
      </c>
      <c r="BH325" s="152">
        <f>IF(N325="sníž. přenesená",J325,0)</f>
        <v>0</v>
      </c>
      <c r="BI325" s="152">
        <f>IF(N325="nulová",J325,0)</f>
        <v>0</v>
      </c>
      <c r="BJ325" s="19" t="s">
        <v>15</v>
      </c>
      <c r="BK325" s="152">
        <f>ROUND(I325*H325,2)</f>
        <v>0</v>
      </c>
      <c r="BL325" s="19" t="s">
        <v>141</v>
      </c>
      <c r="BM325" s="151" t="s">
        <v>368</v>
      </c>
    </row>
    <row r="326" spans="1:65" s="2" customFormat="1" ht="11.25">
      <c r="A326" s="34"/>
      <c r="B326" s="35"/>
      <c r="C326" s="34"/>
      <c r="D326" s="153" t="s">
        <v>143</v>
      </c>
      <c r="E326" s="34"/>
      <c r="F326" s="154" t="s">
        <v>369</v>
      </c>
      <c r="G326" s="34"/>
      <c r="H326" s="34"/>
      <c r="I326" s="155"/>
      <c r="J326" s="34"/>
      <c r="K326" s="34"/>
      <c r="L326" s="35"/>
      <c r="M326" s="156"/>
      <c r="N326" s="157"/>
      <c r="O326" s="55"/>
      <c r="P326" s="55"/>
      <c r="Q326" s="55"/>
      <c r="R326" s="55"/>
      <c r="S326" s="55"/>
      <c r="T326" s="56"/>
      <c r="U326" s="34"/>
      <c r="V326" s="34"/>
      <c r="W326" s="34"/>
      <c r="X326" s="34"/>
      <c r="Y326" s="34"/>
      <c r="Z326" s="34"/>
      <c r="AA326" s="34"/>
      <c r="AB326" s="34"/>
      <c r="AC326" s="34"/>
      <c r="AD326" s="34"/>
      <c r="AE326" s="34"/>
      <c r="AT326" s="19" t="s">
        <v>143</v>
      </c>
      <c r="AU326" s="19" t="s">
        <v>84</v>
      </c>
    </row>
    <row r="327" spans="1:65" s="14" customFormat="1" ht="11.25">
      <c r="B327" s="166"/>
      <c r="D327" s="159" t="s">
        <v>145</v>
      </c>
      <c r="E327" s="167" t="s">
        <v>3</v>
      </c>
      <c r="F327" s="168" t="s">
        <v>370</v>
      </c>
      <c r="H327" s="169">
        <v>290.33199999999999</v>
      </c>
      <c r="I327" s="170"/>
      <c r="L327" s="166"/>
      <c r="M327" s="171"/>
      <c r="N327" s="172"/>
      <c r="O327" s="172"/>
      <c r="P327" s="172"/>
      <c r="Q327" s="172"/>
      <c r="R327" s="172"/>
      <c r="S327" s="172"/>
      <c r="T327" s="173"/>
      <c r="AT327" s="167" t="s">
        <v>145</v>
      </c>
      <c r="AU327" s="167" t="s">
        <v>84</v>
      </c>
      <c r="AV327" s="14" t="s">
        <v>80</v>
      </c>
      <c r="AW327" s="14" t="s">
        <v>33</v>
      </c>
      <c r="AX327" s="14" t="s">
        <v>15</v>
      </c>
      <c r="AY327" s="167" t="s">
        <v>131</v>
      </c>
    </row>
    <row r="328" spans="1:65" s="2" customFormat="1" ht="37.9" customHeight="1">
      <c r="A328" s="34"/>
      <c r="B328" s="139"/>
      <c r="C328" s="140" t="s">
        <v>371</v>
      </c>
      <c r="D328" s="140" t="s">
        <v>136</v>
      </c>
      <c r="E328" s="141" t="s">
        <v>372</v>
      </c>
      <c r="F328" s="142" t="s">
        <v>373</v>
      </c>
      <c r="G328" s="143" t="s">
        <v>139</v>
      </c>
      <c r="H328" s="144">
        <v>290.33199999999999</v>
      </c>
      <c r="I328" s="145"/>
      <c r="J328" s="146">
        <f>ROUND(I328*H328,2)</f>
        <v>0</v>
      </c>
      <c r="K328" s="142" t="s">
        <v>140</v>
      </c>
      <c r="L328" s="35"/>
      <c r="M328" s="147" t="s">
        <v>3</v>
      </c>
      <c r="N328" s="148" t="s">
        <v>42</v>
      </c>
      <c r="O328" s="55"/>
      <c r="P328" s="149">
        <f>O328*H328</f>
        <v>0</v>
      </c>
      <c r="Q328" s="149">
        <v>2.7000000000000001E-3</v>
      </c>
      <c r="R328" s="149">
        <f>Q328*H328</f>
        <v>0.78389640000000005</v>
      </c>
      <c r="S328" s="149">
        <v>0</v>
      </c>
      <c r="T328" s="150">
        <f>S328*H328</f>
        <v>0</v>
      </c>
      <c r="U328" s="34"/>
      <c r="V328" s="34"/>
      <c r="W328" s="34"/>
      <c r="X328" s="34"/>
      <c r="Y328" s="34"/>
      <c r="Z328" s="34"/>
      <c r="AA328" s="34"/>
      <c r="AB328" s="34"/>
      <c r="AC328" s="34"/>
      <c r="AD328" s="34"/>
      <c r="AE328" s="34"/>
      <c r="AR328" s="151" t="s">
        <v>141</v>
      </c>
      <c r="AT328" s="151" t="s">
        <v>136</v>
      </c>
      <c r="AU328" s="151" t="s">
        <v>84</v>
      </c>
      <c r="AY328" s="19" t="s">
        <v>131</v>
      </c>
      <c r="BE328" s="152">
        <f>IF(N328="základní",J328,0)</f>
        <v>0</v>
      </c>
      <c r="BF328" s="152">
        <f>IF(N328="snížená",J328,0)</f>
        <v>0</v>
      </c>
      <c r="BG328" s="152">
        <f>IF(N328="zákl. přenesená",J328,0)</f>
        <v>0</v>
      </c>
      <c r="BH328" s="152">
        <f>IF(N328="sníž. přenesená",J328,0)</f>
        <v>0</v>
      </c>
      <c r="BI328" s="152">
        <f>IF(N328="nulová",J328,0)</f>
        <v>0</v>
      </c>
      <c r="BJ328" s="19" t="s">
        <v>15</v>
      </c>
      <c r="BK328" s="152">
        <f>ROUND(I328*H328,2)</f>
        <v>0</v>
      </c>
      <c r="BL328" s="19" t="s">
        <v>141</v>
      </c>
      <c r="BM328" s="151" t="s">
        <v>374</v>
      </c>
    </row>
    <row r="329" spans="1:65" s="2" customFormat="1" ht="11.25">
      <c r="A329" s="34"/>
      <c r="B329" s="35"/>
      <c r="C329" s="34"/>
      <c r="D329" s="153" t="s">
        <v>143</v>
      </c>
      <c r="E329" s="34"/>
      <c r="F329" s="154" t="s">
        <v>375</v>
      </c>
      <c r="G329" s="34"/>
      <c r="H329" s="34"/>
      <c r="I329" s="155"/>
      <c r="J329" s="34"/>
      <c r="K329" s="34"/>
      <c r="L329" s="35"/>
      <c r="M329" s="156"/>
      <c r="N329" s="157"/>
      <c r="O329" s="55"/>
      <c r="P329" s="55"/>
      <c r="Q329" s="55"/>
      <c r="R329" s="55"/>
      <c r="S329" s="55"/>
      <c r="T329" s="56"/>
      <c r="U329" s="34"/>
      <c r="V329" s="34"/>
      <c r="W329" s="34"/>
      <c r="X329" s="34"/>
      <c r="Y329" s="34"/>
      <c r="Z329" s="34"/>
      <c r="AA329" s="34"/>
      <c r="AB329" s="34"/>
      <c r="AC329" s="34"/>
      <c r="AD329" s="34"/>
      <c r="AE329" s="34"/>
      <c r="AT329" s="19" t="s">
        <v>143</v>
      </c>
      <c r="AU329" s="19" t="s">
        <v>84</v>
      </c>
    </row>
    <row r="330" spans="1:65" s="2" customFormat="1" ht="44.25" customHeight="1">
      <c r="A330" s="34"/>
      <c r="B330" s="139"/>
      <c r="C330" s="140" t="s">
        <v>376</v>
      </c>
      <c r="D330" s="140" t="s">
        <v>136</v>
      </c>
      <c r="E330" s="141" t="s">
        <v>264</v>
      </c>
      <c r="F330" s="142" t="s">
        <v>265</v>
      </c>
      <c r="G330" s="143" t="s">
        <v>241</v>
      </c>
      <c r="H330" s="144">
        <v>137.35</v>
      </c>
      <c r="I330" s="145"/>
      <c r="J330" s="146">
        <f>ROUND(I330*H330,2)</f>
        <v>0</v>
      </c>
      <c r="K330" s="142" t="s">
        <v>140</v>
      </c>
      <c r="L330" s="35"/>
      <c r="M330" s="147" t="s">
        <v>3</v>
      </c>
      <c r="N330" s="148" t="s">
        <v>42</v>
      </c>
      <c r="O330" s="55"/>
      <c r="P330" s="149">
        <f>O330*H330</f>
        <v>0</v>
      </c>
      <c r="Q330" s="149">
        <v>0</v>
      </c>
      <c r="R330" s="149">
        <f>Q330*H330</f>
        <v>0</v>
      </c>
      <c r="S330" s="149">
        <v>0</v>
      </c>
      <c r="T330" s="150">
        <f>S330*H330</f>
        <v>0</v>
      </c>
      <c r="U330" s="34"/>
      <c r="V330" s="34"/>
      <c r="W330" s="34"/>
      <c r="X330" s="34"/>
      <c r="Y330" s="34"/>
      <c r="Z330" s="34"/>
      <c r="AA330" s="34"/>
      <c r="AB330" s="34"/>
      <c r="AC330" s="34"/>
      <c r="AD330" s="34"/>
      <c r="AE330" s="34"/>
      <c r="AR330" s="151" t="s">
        <v>141</v>
      </c>
      <c r="AT330" s="151" t="s">
        <v>136</v>
      </c>
      <c r="AU330" s="151" t="s">
        <v>84</v>
      </c>
      <c r="AY330" s="19" t="s">
        <v>131</v>
      </c>
      <c r="BE330" s="152">
        <f>IF(N330="základní",J330,0)</f>
        <v>0</v>
      </c>
      <c r="BF330" s="152">
        <f>IF(N330="snížená",J330,0)</f>
        <v>0</v>
      </c>
      <c r="BG330" s="152">
        <f>IF(N330="zákl. přenesená",J330,0)</f>
        <v>0</v>
      </c>
      <c r="BH330" s="152">
        <f>IF(N330="sníž. přenesená",J330,0)</f>
        <v>0</v>
      </c>
      <c r="BI330" s="152">
        <f>IF(N330="nulová",J330,0)</f>
        <v>0</v>
      </c>
      <c r="BJ330" s="19" t="s">
        <v>15</v>
      </c>
      <c r="BK330" s="152">
        <f>ROUND(I330*H330,2)</f>
        <v>0</v>
      </c>
      <c r="BL330" s="19" t="s">
        <v>141</v>
      </c>
      <c r="BM330" s="151" t="s">
        <v>377</v>
      </c>
    </row>
    <row r="331" spans="1:65" s="2" customFormat="1" ht="11.25">
      <c r="A331" s="34"/>
      <c r="B331" s="35"/>
      <c r="C331" s="34"/>
      <c r="D331" s="153" t="s">
        <v>143</v>
      </c>
      <c r="E331" s="34"/>
      <c r="F331" s="154" t="s">
        <v>267</v>
      </c>
      <c r="G331" s="34"/>
      <c r="H331" s="34"/>
      <c r="I331" s="155"/>
      <c r="J331" s="34"/>
      <c r="K331" s="34"/>
      <c r="L331" s="35"/>
      <c r="M331" s="156"/>
      <c r="N331" s="157"/>
      <c r="O331" s="55"/>
      <c r="P331" s="55"/>
      <c r="Q331" s="55"/>
      <c r="R331" s="55"/>
      <c r="S331" s="55"/>
      <c r="T331" s="56"/>
      <c r="U331" s="34"/>
      <c r="V331" s="34"/>
      <c r="W331" s="34"/>
      <c r="X331" s="34"/>
      <c r="Y331" s="34"/>
      <c r="Z331" s="34"/>
      <c r="AA331" s="34"/>
      <c r="AB331" s="34"/>
      <c r="AC331" s="34"/>
      <c r="AD331" s="34"/>
      <c r="AE331" s="34"/>
      <c r="AT331" s="19" t="s">
        <v>143</v>
      </c>
      <c r="AU331" s="19" t="s">
        <v>84</v>
      </c>
    </row>
    <row r="332" spans="1:65" s="13" customFormat="1" ht="11.25">
      <c r="B332" s="158"/>
      <c r="D332" s="159" t="s">
        <v>145</v>
      </c>
      <c r="E332" s="160" t="s">
        <v>3</v>
      </c>
      <c r="F332" s="161" t="s">
        <v>268</v>
      </c>
      <c r="H332" s="160" t="s">
        <v>3</v>
      </c>
      <c r="I332" s="162"/>
      <c r="L332" s="158"/>
      <c r="M332" s="163"/>
      <c r="N332" s="164"/>
      <c r="O332" s="164"/>
      <c r="P332" s="164"/>
      <c r="Q332" s="164"/>
      <c r="R332" s="164"/>
      <c r="S332" s="164"/>
      <c r="T332" s="165"/>
      <c r="AT332" s="160" t="s">
        <v>145</v>
      </c>
      <c r="AU332" s="160" t="s">
        <v>84</v>
      </c>
      <c r="AV332" s="13" t="s">
        <v>15</v>
      </c>
      <c r="AW332" s="13" t="s">
        <v>33</v>
      </c>
      <c r="AX332" s="13" t="s">
        <v>71</v>
      </c>
      <c r="AY332" s="160" t="s">
        <v>131</v>
      </c>
    </row>
    <row r="333" spans="1:65" s="14" customFormat="1" ht="11.25">
      <c r="B333" s="166"/>
      <c r="D333" s="159" t="s">
        <v>145</v>
      </c>
      <c r="E333" s="167" t="s">
        <v>3</v>
      </c>
      <c r="F333" s="168" t="s">
        <v>269</v>
      </c>
      <c r="H333" s="169">
        <v>116.35</v>
      </c>
      <c r="I333" s="170"/>
      <c r="L333" s="166"/>
      <c r="M333" s="171"/>
      <c r="N333" s="172"/>
      <c r="O333" s="172"/>
      <c r="P333" s="172"/>
      <c r="Q333" s="172"/>
      <c r="R333" s="172"/>
      <c r="S333" s="172"/>
      <c r="T333" s="173"/>
      <c r="AT333" s="167" t="s">
        <v>145</v>
      </c>
      <c r="AU333" s="167" t="s">
        <v>84</v>
      </c>
      <c r="AV333" s="14" t="s">
        <v>80</v>
      </c>
      <c r="AW333" s="14" t="s">
        <v>33</v>
      </c>
      <c r="AX333" s="14" t="s">
        <v>71</v>
      </c>
      <c r="AY333" s="167" t="s">
        <v>131</v>
      </c>
    </row>
    <row r="334" spans="1:65" s="13" customFormat="1" ht="11.25">
      <c r="B334" s="158"/>
      <c r="D334" s="159" t="s">
        <v>145</v>
      </c>
      <c r="E334" s="160" t="s">
        <v>3</v>
      </c>
      <c r="F334" s="161" t="s">
        <v>270</v>
      </c>
      <c r="H334" s="160" t="s">
        <v>3</v>
      </c>
      <c r="I334" s="162"/>
      <c r="L334" s="158"/>
      <c r="M334" s="163"/>
      <c r="N334" s="164"/>
      <c r="O334" s="164"/>
      <c r="P334" s="164"/>
      <c r="Q334" s="164"/>
      <c r="R334" s="164"/>
      <c r="S334" s="164"/>
      <c r="T334" s="165"/>
      <c r="AT334" s="160" t="s">
        <v>145</v>
      </c>
      <c r="AU334" s="160" t="s">
        <v>84</v>
      </c>
      <c r="AV334" s="13" t="s">
        <v>15</v>
      </c>
      <c r="AW334" s="13" t="s">
        <v>33</v>
      </c>
      <c r="AX334" s="13" t="s">
        <v>71</v>
      </c>
      <c r="AY334" s="160" t="s">
        <v>131</v>
      </c>
    </row>
    <row r="335" spans="1:65" s="14" customFormat="1" ht="11.25">
      <c r="B335" s="166"/>
      <c r="D335" s="159" t="s">
        <v>145</v>
      </c>
      <c r="E335" s="167" t="s">
        <v>3</v>
      </c>
      <c r="F335" s="168" t="s">
        <v>378</v>
      </c>
      <c r="H335" s="169">
        <v>21</v>
      </c>
      <c r="I335" s="170"/>
      <c r="L335" s="166"/>
      <c r="M335" s="171"/>
      <c r="N335" s="172"/>
      <c r="O335" s="172"/>
      <c r="P335" s="172"/>
      <c r="Q335" s="172"/>
      <c r="R335" s="172"/>
      <c r="S335" s="172"/>
      <c r="T335" s="173"/>
      <c r="AT335" s="167" t="s">
        <v>145</v>
      </c>
      <c r="AU335" s="167" t="s">
        <v>84</v>
      </c>
      <c r="AV335" s="14" t="s">
        <v>80</v>
      </c>
      <c r="AW335" s="14" t="s">
        <v>33</v>
      </c>
      <c r="AX335" s="14" t="s">
        <v>71</v>
      </c>
      <c r="AY335" s="167" t="s">
        <v>131</v>
      </c>
    </row>
    <row r="336" spans="1:65" s="15" customFormat="1" ht="11.25">
      <c r="B336" s="174"/>
      <c r="D336" s="159" t="s">
        <v>145</v>
      </c>
      <c r="E336" s="175" t="s">
        <v>3</v>
      </c>
      <c r="F336" s="176" t="s">
        <v>148</v>
      </c>
      <c r="H336" s="177">
        <v>137.35</v>
      </c>
      <c r="I336" s="178"/>
      <c r="L336" s="174"/>
      <c r="M336" s="179"/>
      <c r="N336" s="180"/>
      <c r="O336" s="180"/>
      <c r="P336" s="180"/>
      <c r="Q336" s="180"/>
      <c r="R336" s="180"/>
      <c r="S336" s="180"/>
      <c r="T336" s="181"/>
      <c r="AT336" s="175" t="s">
        <v>145</v>
      </c>
      <c r="AU336" s="175" t="s">
        <v>84</v>
      </c>
      <c r="AV336" s="15" t="s">
        <v>141</v>
      </c>
      <c r="AW336" s="15" t="s">
        <v>33</v>
      </c>
      <c r="AX336" s="15" t="s">
        <v>15</v>
      </c>
      <c r="AY336" s="175" t="s">
        <v>131</v>
      </c>
    </row>
    <row r="337" spans="1:65" s="2" customFormat="1" ht="24.2" customHeight="1">
      <c r="A337" s="34"/>
      <c r="B337" s="139"/>
      <c r="C337" s="182" t="s">
        <v>8</v>
      </c>
      <c r="D337" s="182" t="s">
        <v>274</v>
      </c>
      <c r="E337" s="183" t="s">
        <v>275</v>
      </c>
      <c r="F337" s="184" t="s">
        <v>276</v>
      </c>
      <c r="G337" s="185" t="s">
        <v>241</v>
      </c>
      <c r="H337" s="186">
        <v>144.21799999999999</v>
      </c>
      <c r="I337" s="187"/>
      <c r="J337" s="188">
        <f>ROUND(I337*H337,2)</f>
        <v>0</v>
      </c>
      <c r="K337" s="184" t="s">
        <v>140</v>
      </c>
      <c r="L337" s="189"/>
      <c r="M337" s="190" t="s">
        <v>3</v>
      </c>
      <c r="N337" s="191" t="s">
        <v>42</v>
      </c>
      <c r="O337" s="55"/>
      <c r="P337" s="149">
        <f>O337*H337</f>
        <v>0</v>
      </c>
      <c r="Q337" s="149">
        <v>1.1E-4</v>
      </c>
      <c r="R337" s="149">
        <f>Q337*H337</f>
        <v>1.586398E-2</v>
      </c>
      <c r="S337" s="149">
        <v>0</v>
      </c>
      <c r="T337" s="150">
        <f>S337*H337</f>
        <v>0</v>
      </c>
      <c r="U337" s="34"/>
      <c r="V337" s="34"/>
      <c r="W337" s="34"/>
      <c r="X337" s="34"/>
      <c r="Y337" s="34"/>
      <c r="Z337" s="34"/>
      <c r="AA337" s="34"/>
      <c r="AB337" s="34"/>
      <c r="AC337" s="34"/>
      <c r="AD337" s="34"/>
      <c r="AE337" s="34"/>
      <c r="AR337" s="151" t="s">
        <v>273</v>
      </c>
      <c r="AT337" s="151" t="s">
        <v>274</v>
      </c>
      <c r="AU337" s="151" t="s">
        <v>84</v>
      </c>
      <c r="AY337" s="19" t="s">
        <v>131</v>
      </c>
      <c r="BE337" s="152">
        <f>IF(N337="základní",J337,0)</f>
        <v>0</v>
      </c>
      <c r="BF337" s="152">
        <f>IF(N337="snížená",J337,0)</f>
        <v>0</v>
      </c>
      <c r="BG337" s="152">
        <f>IF(N337="zákl. přenesená",J337,0)</f>
        <v>0</v>
      </c>
      <c r="BH337" s="152">
        <f>IF(N337="sníž. přenesená",J337,0)</f>
        <v>0</v>
      </c>
      <c r="BI337" s="152">
        <f>IF(N337="nulová",J337,0)</f>
        <v>0</v>
      </c>
      <c r="BJ337" s="19" t="s">
        <v>15</v>
      </c>
      <c r="BK337" s="152">
        <f>ROUND(I337*H337,2)</f>
        <v>0</v>
      </c>
      <c r="BL337" s="19" t="s">
        <v>141</v>
      </c>
      <c r="BM337" s="151" t="s">
        <v>379</v>
      </c>
    </row>
    <row r="338" spans="1:65" s="14" customFormat="1" ht="11.25">
      <c r="B338" s="166"/>
      <c r="D338" s="159" t="s">
        <v>145</v>
      </c>
      <c r="F338" s="168" t="s">
        <v>380</v>
      </c>
      <c r="H338" s="169">
        <v>144.21799999999999</v>
      </c>
      <c r="I338" s="170"/>
      <c r="L338" s="166"/>
      <c r="M338" s="171"/>
      <c r="N338" s="172"/>
      <c r="O338" s="172"/>
      <c r="P338" s="172"/>
      <c r="Q338" s="172"/>
      <c r="R338" s="172"/>
      <c r="S338" s="172"/>
      <c r="T338" s="173"/>
      <c r="AT338" s="167" t="s">
        <v>145</v>
      </c>
      <c r="AU338" s="167" t="s">
        <v>84</v>
      </c>
      <c r="AV338" s="14" t="s">
        <v>80</v>
      </c>
      <c r="AW338" s="14" t="s">
        <v>4</v>
      </c>
      <c r="AX338" s="14" t="s">
        <v>15</v>
      </c>
      <c r="AY338" s="167" t="s">
        <v>131</v>
      </c>
    </row>
    <row r="339" spans="1:65" s="2" customFormat="1" ht="55.5" customHeight="1">
      <c r="A339" s="34"/>
      <c r="B339" s="139"/>
      <c r="C339" s="140" t="s">
        <v>381</v>
      </c>
      <c r="D339" s="140" t="s">
        <v>136</v>
      </c>
      <c r="E339" s="141" t="s">
        <v>280</v>
      </c>
      <c r="F339" s="142" t="s">
        <v>281</v>
      </c>
      <c r="G339" s="143" t="s">
        <v>241</v>
      </c>
      <c r="H339" s="144">
        <v>116.35</v>
      </c>
      <c r="I339" s="145"/>
      <c r="J339" s="146">
        <f>ROUND(I339*H339,2)</f>
        <v>0</v>
      </c>
      <c r="K339" s="142" t="s">
        <v>140</v>
      </c>
      <c r="L339" s="35"/>
      <c r="M339" s="147" t="s">
        <v>3</v>
      </c>
      <c r="N339" s="148" t="s">
        <v>42</v>
      </c>
      <c r="O339" s="55"/>
      <c r="P339" s="149">
        <f>O339*H339</f>
        <v>0</v>
      </c>
      <c r="Q339" s="149">
        <v>0</v>
      </c>
      <c r="R339" s="149">
        <f>Q339*H339</f>
        <v>0</v>
      </c>
      <c r="S339" s="149">
        <v>0</v>
      </c>
      <c r="T339" s="150">
        <f>S339*H339</f>
        <v>0</v>
      </c>
      <c r="U339" s="34"/>
      <c r="V339" s="34"/>
      <c r="W339" s="34"/>
      <c r="X339" s="34"/>
      <c r="Y339" s="34"/>
      <c r="Z339" s="34"/>
      <c r="AA339" s="34"/>
      <c r="AB339" s="34"/>
      <c r="AC339" s="34"/>
      <c r="AD339" s="34"/>
      <c r="AE339" s="34"/>
      <c r="AR339" s="151" t="s">
        <v>141</v>
      </c>
      <c r="AT339" s="151" t="s">
        <v>136</v>
      </c>
      <c r="AU339" s="151" t="s">
        <v>84</v>
      </c>
      <c r="AY339" s="19" t="s">
        <v>131</v>
      </c>
      <c r="BE339" s="152">
        <f>IF(N339="základní",J339,0)</f>
        <v>0</v>
      </c>
      <c r="BF339" s="152">
        <f>IF(N339="snížená",J339,0)</f>
        <v>0</v>
      </c>
      <c r="BG339" s="152">
        <f>IF(N339="zákl. přenesená",J339,0)</f>
        <v>0</v>
      </c>
      <c r="BH339" s="152">
        <f>IF(N339="sníž. přenesená",J339,0)</f>
        <v>0</v>
      </c>
      <c r="BI339" s="152">
        <f>IF(N339="nulová",J339,0)</f>
        <v>0</v>
      </c>
      <c r="BJ339" s="19" t="s">
        <v>15</v>
      </c>
      <c r="BK339" s="152">
        <f>ROUND(I339*H339,2)</f>
        <v>0</v>
      </c>
      <c r="BL339" s="19" t="s">
        <v>141</v>
      </c>
      <c r="BM339" s="151" t="s">
        <v>382</v>
      </c>
    </row>
    <row r="340" spans="1:65" s="2" customFormat="1" ht="11.25">
      <c r="A340" s="34"/>
      <c r="B340" s="35"/>
      <c r="C340" s="34"/>
      <c r="D340" s="153" t="s">
        <v>143</v>
      </c>
      <c r="E340" s="34"/>
      <c r="F340" s="154" t="s">
        <v>283</v>
      </c>
      <c r="G340" s="34"/>
      <c r="H340" s="34"/>
      <c r="I340" s="155"/>
      <c r="J340" s="34"/>
      <c r="K340" s="34"/>
      <c r="L340" s="35"/>
      <c r="M340" s="156"/>
      <c r="N340" s="157"/>
      <c r="O340" s="55"/>
      <c r="P340" s="55"/>
      <c r="Q340" s="55"/>
      <c r="R340" s="55"/>
      <c r="S340" s="55"/>
      <c r="T340" s="56"/>
      <c r="U340" s="34"/>
      <c r="V340" s="34"/>
      <c r="W340" s="34"/>
      <c r="X340" s="34"/>
      <c r="Y340" s="34"/>
      <c r="Z340" s="34"/>
      <c r="AA340" s="34"/>
      <c r="AB340" s="34"/>
      <c r="AC340" s="34"/>
      <c r="AD340" s="34"/>
      <c r="AE340" s="34"/>
      <c r="AT340" s="19" t="s">
        <v>143</v>
      </c>
      <c r="AU340" s="19" t="s">
        <v>84</v>
      </c>
    </row>
    <row r="341" spans="1:65" s="14" customFormat="1" ht="11.25">
      <c r="B341" s="166"/>
      <c r="D341" s="159" t="s">
        <v>145</v>
      </c>
      <c r="E341" s="167" t="s">
        <v>3</v>
      </c>
      <c r="F341" s="168" t="s">
        <v>284</v>
      </c>
      <c r="H341" s="169">
        <v>15.75</v>
      </c>
      <c r="I341" s="170"/>
      <c r="L341" s="166"/>
      <c r="M341" s="171"/>
      <c r="N341" s="172"/>
      <c r="O341" s="172"/>
      <c r="P341" s="172"/>
      <c r="Q341" s="172"/>
      <c r="R341" s="172"/>
      <c r="S341" s="172"/>
      <c r="T341" s="173"/>
      <c r="AT341" s="167" t="s">
        <v>145</v>
      </c>
      <c r="AU341" s="167" t="s">
        <v>84</v>
      </c>
      <c r="AV341" s="14" t="s">
        <v>80</v>
      </c>
      <c r="AW341" s="14" t="s">
        <v>33</v>
      </c>
      <c r="AX341" s="14" t="s">
        <v>71</v>
      </c>
      <c r="AY341" s="167" t="s">
        <v>131</v>
      </c>
    </row>
    <row r="342" spans="1:65" s="14" customFormat="1" ht="11.25">
      <c r="B342" s="166"/>
      <c r="D342" s="159" t="s">
        <v>145</v>
      </c>
      <c r="E342" s="167" t="s">
        <v>3</v>
      </c>
      <c r="F342" s="168" t="s">
        <v>285</v>
      </c>
      <c r="H342" s="169">
        <v>2.1</v>
      </c>
      <c r="I342" s="170"/>
      <c r="L342" s="166"/>
      <c r="M342" s="171"/>
      <c r="N342" s="172"/>
      <c r="O342" s="172"/>
      <c r="P342" s="172"/>
      <c r="Q342" s="172"/>
      <c r="R342" s="172"/>
      <c r="S342" s="172"/>
      <c r="T342" s="173"/>
      <c r="AT342" s="167" t="s">
        <v>145</v>
      </c>
      <c r="AU342" s="167" t="s">
        <v>84</v>
      </c>
      <c r="AV342" s="14" t="s">
        <v>80</v>
      </c>
      <c r="AW342" s="14" t="s">
        <v>33</v>
      </c>
      <c r="AX342" s="14" t="s">
        <v>71</v>
      </c>
      <c r="AY342" s="167" t="s">
        <v>131</v>
      </c>
    </row>
    <row r="343" spans="1:65" s="14" customFormat="1" ht="11.25">
      <c r="B343" s="166"/>
      <c r="D343" s="159" t="s">
        <v>145</v>
      </c>
      <c r="E343" s="167" t="s">
        <v>3</v>
      </c>
      <c r="F343" s="168" t="s">
        <v>286</v>
      </c>
      <c r="H343" s="169">
        <v>13.5</v>
      </c>
      <c r="I343" s="170"/>
      <c r="L343" s="166"/>
      <c r="M343" s="171"/>
      <c r="N343" s="172"/>
      <c r="O343" s="172"/>
      <c r="P343" s="172"/>
      <c r="Q343" s="172"/>
      <c r="R343" s="172"/>
      <c r="S343" s="172"/>
      <c r="T343" s="173"/>
      <c r="AT343" s="167" t="s">
        <v>145</v>
      </c>
      <c r="AU343" s="167" t="s">
        <v>84</v>
      </c>
      <c r="AV343" s="14" t="s">
        <v>80</v>
      </c>
      <c r="AW343" s="14" t="s">
        <v>33</v>
      </c>
      <c r="AX343" s="14" t="s">
        <v>71</v>
      </c>
      <c r="AY343" s="167" t="s">
        <v>131</v>
      </c>
    </row>
    <row r="344" spans="1:65" s="14" customFormat="1" ht="11.25">
      <c r="B344" s="166"/>
      <c r="D344" s="159" t="s">
        <v>145</v>
      </c>
      <c r="E344" s="167" t="s">
        <v>3</v>
      </c>
      <c r="F344" s="168" t="s">
        <v>287</v>
      </c>
      <c r="H344" s="169">
        <v>5</v>
      </c>
      <c r="I344" s="170"/>
      <c r="L344" s="166"/>
      <c r="M344" s="171"/>
      <c r="N344" s="172"/>
      <c r="O344" s="172"/>
      <c r="P344" s="172"/>
      <c r="Q344" s="172"/>
      <c r="R344" s="172"/>
      <c r="S344" s="172"/>
      <c r="T344" s="173"/>
      <c r="AT344" s="167" t="s">
        <v>145</v>
      </c>
      <c r="AU344" s="167" t="s">
        <v>84</v>
      </c>
      <c r="AV344" s="14" t="s">
        <v>80</v>
      </c>
      <c r="AW344" s="14" t="s">
        <v>33</v>
      </c>
      <c r="AX344" s="14" t="s">
        <v>71</v>
      </c>
      <c r="AY344" s="167" t="s">
        <v>131</v>
      </c>
    </row>
    <row r="345" spans="1:65" s="14" customFormat="1" ht="11.25">
      <c r="B345" s="166"/>
      <c r="D345" s="159" t="s">
        <v>145</v>
      </c>
      <c r="E345" s="167" t="s">
        <v>3</v>
      </c>
      <c r="F345" s="168" t="s">
        <v>288</v>
      </c>
      <c r="H345" s="169">
        <v>5.0999999999999996</v>
      </c>
      <c r="I345" s="170"/>
      <c r="L345" s="166"/>
      <c r="M345" s="171"/>
      <c r="N345" s="172"/>
      <c r="O345" s="172"/>
      <c r="P345" s="172"/>
      <c r="Q345" s="172"/>
      <c r="R345" s="172"/>
      <c r="S345" s="172"/>
      <c r="T345" s="173"/>
      <c r="AT345" s="167" t="s">
        <v>145</v>
      </c>
      <c r="AU345" s="167" t="s">
        <v>84</v>
      </c>
      <c r="AV345" s="14" t="s">
        <v>80</v>
      </c>
      <c r="AW345" s="14" t="s">
        <v>33</v>
      </c>
      <c r="AX345" s="14" t="s">
        <v>71</v>
      </c>
      <c r="AY345" s="167" t="s">
        <v>131</v>
      </c>
    </row>
    <row r="346" spans="1:65" s="14" customFormat="1" ht="11.25">
      <c r="B346" s="166"/>
      <c r="D346" s="159" t="s">
        <v>145</v>
      </c>
      <c r="E346" s="167" t="s">
        <v>3</v>
      </c>
      <c r="F346" s="168" t="s">
        <v>289</v>
      </c>
      <c r="H346" s="169">
        <v>5.2</v>
      </c>
      <c r="I346" s="170"/>
      <c r="L346" s="166"/>
      <c r="M346" s="171"/>
      <c r="N346" s="172"/>
      <c r="O346" s="172"/>
      <c r="P346" s="172"/>
      <c r="Q346" s="172"/>
      <c r="R346" s="172"/>
      <c r="S346" s="172"/>
      <c r="T346" s="173"/>
      <c r="AT346" s="167" t="s">
        <v>145</v>
      </c>
      <c r="AU346" s="167" t="s">
        <v>84</v>
      </c>
      <c r="AV346" s="14" t="s">
        <v>80</v>
      </c>
      <c r="AW346" s="14" t="s">
        <v>33</v>
      </c>
      <c r="AX346" s="14" t="s">
        <v>71</v>
      </c>
      <c r="AY346" s="167" t="s">
        <v>131</v>
      </c>
    </row>
    <row r="347" spans="1:65" s="14" customFormat="1" ht="11.25">
      <c r="B347" s="166"/>
      <c r="D347" s="159" t="s">
        <v>145</v>
      </c>
      <c r="E347" s="167" t="s">
        <v>3</v>
      </c>
      <c r="F347" s="168" t="s">
        <v>290</v>
      </c>
      <c r="H347" s="169">
        <v>25.5</v>
      </c>
      <c r="I347" s="170"/>
      <c r="L347" s="166"/>
      <c r="M347" s="171"/>
      <c r="N347" s="172"/>
      <c r="O347" s="172"/>
      <c r="P347" s="172"/>
      <c r="Q347" s="172"/>
      <c r="R347" s="172"/>
      <c r="S347" s="172"/>
      <c r="T347" s="173"/>
      <c r="AT347" s="167" t="s">
        <v>145</v>
      </c>
      <c r="AU347" s="167" t="s">
        <v>84</v>
      </c>
      <c r="AV347" s="14" t="s">
        <v>80</v>
      </c>
      <c r="AW347" s="14" t="s">
        <v>33</v>
      </c>
      <c r="AX347" s="14" t="s">
        <v>71</v>
      </c>
      <c r="AY347" s="167" t="s">
        <v>131</v>
      </c>
    </row>
    <row r="348" spans="1:65" s="14" customFormat="1" ht="11.25">
      <c r="B348" s="166"/>
      <c r="D348" s="159" t="s">
        <v>145</v>
      </c>
      <c r="E348" s="167" t="s">
        <v>3</v>
      </c>
      <c r="F348" s="168" t="s">
        <v>291</v>
      </c>
      <c r="H348" s="169">
        <v>15</v>
      </c>
      <c r="I348" s="170"/>
      <c r="L348" s="166"/>
      <c r="M348" s="171"/>
      <c r="N348" s="172"/>
      <c r="O348" s="172"/>
      <c r="P348" s="172"/>
      <c r="Q348" s="172"/>
      <c r="R348" s="172"/>
      <c r="S348" s="172"/>
      <c r="T348" s="173"/>
      <c r="AT348" s="167" t="s">
        <v>145</v>
      </c>
      <c r="AU348" s="167" t="s">
        <v>84</v>
      </c>
      <c r="AV348" s="14" t="s">
        <v>80</v>
      </c>
      <c r="AW348" s="14" t="s">
        <v>33</v>
      </c>
      <c r="AX348" s="14" t="s">
        <v>71</v>
      </c>
      <c r="AY348" s="167" t="s">
        <v>131</v>
      </c>
    </row>
    <row r="349" spans="1:65" s="14" customFormat="1" ht="11.25">
      <c r="B349" s="166"/>
      <c r="D349" s="159" t="s">
        <v>145</v>
      </c>
      <c r="E349" s="167" t="s">
        <v>3</v>
      </c>
      <c r="F349" s="168" t="s">
        <v>292</v>
      </c>
      <c r="H349" s="169">
        <v>3.5</v>
      </c>
      <c r="I349" s="170"/>
      <c r="L349" s="166"/>
      <c r="M349" s="171"/>
      <c r="N349" s="172"/>
      <c r="O349" s="172"/>
      <c r="P349" s="172"/>
      <c r="Q349" s="172"/>
      <c r="R349" s="172"/>
      <c r="S349" s="172"/>
      <c r="T349" s="173"/>
      <c r="AT349" s="167" t="s">
        <v>145</v>
      </c>
      <c r="AU349" s="167" t="s">
        <v>84</v>
      </c>
      <c r="AV349" s="14" t="s">
        <v>80</v>
      </c>
      <c r="AW349" s="14" t="s">
        <v>33</v>
      </c>
      <c r="AX349" s="14" t="s">
        <v>71</v>
      </c>
      <c r="AY349" s="167" t="s">
        <v>131</v>
      </c>
    </row>
    <row r="350" spans="1:65" s="14" customFormat="1" ht="11.25">
      <c r="B350" s="166"/>
      <c r="D350" s="159" t="s">
        <v>145</v>
      </c>
      <c r="E350" s="167" t="s">
        <v>3</v>
      </c>
      <c r="F350" s="168" t="s">
        <v>293</v>
      </c>
      <c r="H350" s="169">
        <v>7</v>
      </c>
      <c r="I350" s="170"/>
      <c r="L350" s="166"/>
      <c r="M350" s="171"/>
      <c r="N350" s="172"/>
      <c r="O350" s="172"/>
      <c r="P350" s="172"/>
      <c r="Q350" s="172"/>
      <c r="R350" s="172"/>
      <c r="S350" s="172"/>
      <c r="T350" s="173"/>
      <c r="AT350" s="167" t="s">
        <v>145</v>
      </c>
      <c r="AU350" s="167" t="s">
        <v>84</v>
      </c>
      <c r="AV350" s="14" t="s">
        <v>80</v>
      </c>
      <c r="AW350" s="14" t="s">
        <v>33</v>
      </c>
      <c r="AX350" s="14" t="s">
        <v>71</v>
      </c>
      <c r="AY350" s="167" t="s">
        <v>131</v>
      </c>
    </row>
    <row r="351" spans="1:65" s="14" customFormat="1" ht="11.25">
      <c r="B351" s="166"/>
      <c r="D351" s="159" t="s">
        <v>145</v>
      </c>
      <c r="E351" s="167" t="s">
        <v>3</v>
      </c>
      <c r="F351" s="168" t="s">
        <v>294</v>
      </c>
      <c r="H351" s="169">
        <v>9</v>
      </c>
      <c r="I351" s="170"/>
      <c r="L351" s="166"/>
      <c r="M351" s="171"/>
      <c r="N351" s="172"/>
      <c r="O351" s="172"/>
      <c r="P351" s="172"/>
      <c r="Q351" s="172"/>
      <c r="R351" s="172"/>
      <c r="S351" s="172"/>
      <c r="T351" s="173"/>
      <c r="AT351" s="167" t="s">
        <v>145</v>
      </c>
      <c r="AU351" s="167" t="s">
        <v>84</v>
      </c>
      <c r="AV351" s="14" t="s">
        <v>80</v>
      </c>
      <c r="AW351" s="14" t="s">
        <v>33</v>
      </c>
      <c r="AX351" s="14" t="s">
        <v>71</v>
      </c>
      <c r="AY351" s="167" t="s">
        <v>131</v>
      </c>
    </row>
    <row r="352" spans="1:65" s="14" customFormat="1" ht="11.25">
      <c r="B352" s="166"/>
      <c r="D352" s="159" t="s">
        <v>145</v>
      </c>
      <c r="E352" s="167" t="s">
        <v>3</v>
      </c>
      <c r="F352" s="168" t="s">
        <v>288</v>
      </c>
      <c r="H352" s="169">
        <v>5.0999999999999996</v>
      </c>
      <c r="I352" s="170"/>
      <c r="L352" s="166"/>
      <c r="M352" s="171"/>
      <c r="N352" s="172"/>
      <c r="O352" s="172"/>
      <c r="P352" s="172"/>
      <c r="Q352" s="172"/>
      <c r="R352" s="172"/>
      <c r="S352" s="172"/>
      <c r="T352" s="173"/>
      <c r="AT352" s="167" t="s">
        <v>145</v>
      </c>
      <c r="AU352" s="167" t="s">
        <v>84</v>
      </c>
      <c r="AV352" s="14" t="s">
        <v>80</v>
      </c>
      <c r="AW352" s="14" t="s">
        <v>33</v>
      </c>
      <c r="AX352" s="14" t="s">
        <v>71</v>
      </c>
      <c r="AY352" s="167" t="s">
        <v>131</v>
      </c>
    </row>
    <row r="353" spans="1:65" s="14" customFormat="1" ht="11.25">
      <c r="B353" s="166"/>
      <c r="D353" s="159" t="s">
        <v>145</v>
      </c>
      <c r="E353" s="167" t="s">
        <v>3</v>
      </c>
      <c r="F353" s="168" t="s">
        <v>295</v>
      </c>
      <c r="H353" s="169">
        <v>4.5999999999999996</v>
      </c>
      <c r="I353" s="170"/>
      <c r="L353" s="166"/>
      <c r="M353" s="171"/>
      <c r="N353" s="172"/>
      <c r="O353" s="172"/>
      <c r="P353" s="172"/>
      <c r="Q353" s="172"/>
      <c r="R353" s="172"/>
      <c r="S353" s="172"/>
      <c r="T353" s="173"/>
      <c r="AT353" s="167" t="s">
        <v>145</v>
      </c>
      <c r="AU353" s="167" t="s">
        <v>84</v>
      </c>
      <c r="AV353" s="14" t="s">
        <v>80</v>
      </c>
      <c r="AW353" s="14" t="s">
        <v>33</v>
      </c>
      <c r="AX353" s="14" t="s">
        <v>71</v>
      </c>
      <c r="AY353" s="167" t="s">
        <v>131</v>
      </c>
    </row>
    <row r="354" spans="1:65" s="15" customFormat="1" ht="11.25">
      <c r="B354" s="174"/>
      <c r="D354" s="159" t="s">
        <v>145</v>
      </c>
      <c r="E354" s="175" t="s">
        <v>3</v>
      </c>
      <c r="F354" s="176" t="s">
        <v>148</v>
      </c>
      <c r="H354" s="177">
        <v>116.35</v>
      </c>
      <c r="I354" s="178"/>
      <c r="L354" s="174"/>
      <c r="M354" s="179"/>
      <c r="N354" s="180"/>
      <c r="O354" s="180"/>
      <c r="P354" s="180"/>
      <c r="Q354" s="180"/>
      <c r="R354" s="180"/>
      <c r="S354" s="180"/>
      <c r="T354" s="181"/>
      <c r="AT354" s="175" t="s">
        <v>145</v>
      </c>
      <c r="AU354" s="175" t="s">
        <v>84</v>
      </c>
      <c r="AV354" s="15" t="s">
        <v>141</v>
      </c>
      <c r="AW354" s="15" t="s">
        <v>33</v>
      </c>
      <c r="AX354" s="15" t="s">
        <v>15</v>
      </c>
      <c r="AY354" s="175" t="s">
        <v>131</v>
      </c>
    </row>
    <row r="355" spans="1:65" s="2" customFormat="1" ht="24.2" customHeight="1">
      <c r="A355" s="34"/>
      <c r="B355" s="139"/>
      <c r="C355" s="182" t="s">
        <v>81</v>
      </c>
      <c r="D355" s="182" t="s">
        <v>274</v>
      </c>
      <c r="E355" s="183" t="s">
        <v>297</v>
      </c>
      <c r="F355" s="184" t="s">
        <v>298</v>
      </c>
      <c r="G355" s="185" t="s">
        <v>241</v>
      </c>
      <c r="H355" s="186">
        <v>122.16800000000001</v>
      </c>
      <c r="I355" s="187"/>
      <c r="J355" s="188">
        <f>ROUND(I355*H355,2)</f>
        <v>0</v>
      </c>
      <c r="K355" s="184" t="s">
        <v>140</v>
      </c>
      <c r="L355" s="189"/>
      <c r="M355" s="190" t="s">
        <v>3</v>
      </c>
      <c r="N355" s="191" t="s">
        <v>42</v>
      </c>
      <c r="O355" s="55"/>
      <c r="P355" s="149">
        <f>O355*H355</f>
        <v>0</v>
      </c>
      <c r="Q355" s="149">
        <v>4.0000000000000003E-5</v>
      </c>
      <c r="R355" s="149">
        <f>Q355*H355</f>
        <v>4.8867200000000006E-3</v>
      </c>
      <c r="S355" s="149">
        <v>0</v>
      </c>
      <c r="T355" s="150">
        <f>S355*H355</f>
        <v>0</v>
      </c>
      <c r="U355" s="34"/>
      <c r="V355" s="34"/>
      <c r="W355" s="34"/>
      <c r="X355" s="34"/>
      <c r="Y355" s="34"/>
      <c r="Z355" s="34"/>
      <c r="AA355" s="34"/>
      <c r="AB355" s="34"/>
      <c r="AC355" s="34"/>
      <c r="AD355" s="34"/>
      <c r="AE355" s="34"/>
      <c r="AR355" s="151" t="s">
        <v>273</v>
      </c>
      <c r="AT355" s="151" t="s">
        <v>274</v>
      </c>
      <c r="AU355" s="151" t="s">
        <v>84</v>
      </c>
      <c r="AY355" s="19" t="s">
        <v>131</v>
      </c>
      <c r="BE355" s="152">
        <f>IF(N355="základní",J355,0)</f>
        <v>0</v>
      </c>
      <c r="BF355" s="152">
        <f>IF(N355="snížená",J355,0)</f>
        <v>0</v>
      </c>
      <c r="BG355" s="152">
        <f>IF(N355="zákl. přenesená",J355,0)</f>
        <v>0</v>
      </c>
      <c r="BH355" s="152">
        <f>IF(N355="sníž. přenesená",J355,0)</f>
        <v>0</v>
      </c>
      <c r="BI355" s="152">
        <f>IF(N355="nulová",J355,0)</f>
        <v>0</v>
      </c>
      <c r="BJ355" s="19" t="s">
        <v>15</v>
      </c>
      <c r="BK355" s="152">
        <f>ROUND(I355*H355,2)</f>
        <v>0</v>
      </c>
      <c r="BL355" s="19" t="s">
        <v>141</v>
      </c>
      <c r="BM355" s="151" t="s">
        <v>383</v>
      </c>
    </row>
    <row r="356" spans="1:65" s="14" customFormat="1" ht="11.25">
      <c r="B356" s="166"/>
      <c r="D356" s="159" t="s">
        <v>145</v>
      </c>
      <c r="F356" s="168" t="s">
        <v>300</v>
      </c>
      <c r="H356" s="169">
        <v>122.16800000000001</v>
      </c>
      <c r="I356" s="170"/>
      <c r="L356" s="166"/>
      <c r="M356" s="171"/>
      <c r="N356" s="172"/>
      <c r="O356" s="172"/>
      <c r="P356" s="172"/>
      <c r="Q356" s="172"/>
      <c r="R356" s="172"/>
      <c r="S356" s="172"/>
      <c r="T356" s="173"/>
      <c r="AT356" s="167" t="s">
        <v>145</v>
      </c>
      <c r="AU356" s="167" t="s">
        <v>84</v>
      </c>
      <c r="AV356" s="14" t="s">
        <v>80</v>
      </c>
      <c r="AW356" s="14" t="s">
        <v>4</v>
      </c>
      <c r="AX356" s="14" t="s">
        <v>15</v>
      </c>
      <c r="AY356" s="167" t="s">
        <v>131</v>
      </c>
    </row>
    <row r="357" spans="1:65" s="2" customFormat="1" ht="37.9" customHeight="1">
      <c r="A357" s="34"/>
      <c r="B357" s="139"/>
      <c r="C357" s="140" t="s">
        <v>384</v>
      </c>
      <c r="D357" s="140" t="s">
        <v>136</v>
      </c>
      <c r="E357" s="141" t="s">
        <v>302</v>
      </c>
      <c r="F357" s="142" t="s">
        <v>303</v>
      </c>
      <c r="G357" s="143" t="s">
        <v>139</v>
      </c>
      <c r="H357" s="144">
        <v>44.503</v>
      </c>
      <c r="I357" s="145"/>
      <c r="J357" s="146">
        <f>ROUND(I357*H357,2)</f>
        <v>0</v>
      </c>
      <c r="K357" s="142" t="s">
        <v>140</v>
      </c>
      <c r="L357" s="35"/>
      <c r="M357" s="147" t="s">
        <v>3</v>
      </c>
      <c r="N357" s="148" t="s">
        <v>42</v>
      </c>
      <c r="O357" s="55"/>
      <c r="P357" s="149">
        <f>O357*H357</f>
        <v>0</v>
      </c>
      <c r="Q357" s="149">
        <v>0</v>
      </c>
      <c r="R357" s="149">
        <f>Q357*H357</f>
        <v>0</v>
      </c>
      <c r="S357" s="149">
        <v>1.0000000000000001E-5</v>
      </c>
      <c r="T357" s="150">
        <f>S357*H357</f>
        <v>4.4503000000000001E-4</v>
      </c>
      <c r="U357" s="34"/>
      <c r="V357" s="34"/>
      <c r="W357" s="34"/>
      <c r="X357" s="34"/>
      <c r="Y357" s="34"/>
      <c r="Z357" s="34"/>
      <c r="AA357" s="34"/>
      <c r="AB357" s="34"/>
      <c r="AC357" s="34"/>
      <c r="AD357" s="34"/>
      <c r="AE357" s="34"/>
      <c r="AR357" s="151" t="s">
        <v>141</v>
      </c>
      <c r="AT357" s="151" t="s">
        <v>136</v>
      </c>
      <c r="AU357" s="151" t="s">
        <v>84</v>
      </c>
      <c r="AY357" s="19" t="s">
        <v>131</v>
      </c>
      <c r="BE357" s="152">
        <f>IF(N357="základní",J357,0)</f>
        <v>0</v>
      </c>
      <c r="BF357" s="152">
        <f>IF(N357="snížená",J357,0)</f>
        <v>0</v>
      </c>
      <c r="BG357" s="152">
        <f>IF(N357="zákl. přenesená",J357,0)</f>
        <v>0</v>
      </c>
      <c r="BH357" s="152">
        <f>IF(N357="sníž. přenesená",J357,0)</f>
        <v>0</v>
      </c>
      <c r="BI357" s="152">
        <f>IF(N357="nulová",J357,0)</f>
        <v>0</v>
      </c>
      <c r="BJ357" s="19" t="s">
        <v>15</v>
      </c>
      <c r="BK357" s="152">
        <f>ROUND(I357*H357,2)</f>
        <v>0</v>
      </c>
      <c r="BL357" s="19" t="s">
        <v>141</v>
      </c>
      <c r="BM357" s="151" t="s">
        <v>385</v>
      </c>
    </row>
    <row r="358" spans="1:65" s="2" customFormat="1" ht="11.25">
      <c r="A358" s="34"/>
      <c r="B358" s="35"/>
      <c r="C358" s="34"/>
      <c r="D358" s="153" t="s">
        <v>143</v>
      </c>
      <c r="E358" s="34"/>
      <c r="F358" s="154" t="s">
        <v>305</v>
      </c>
      <c r="G358" s="34"/>
      <c r="H358" s="34"/>
      <c r="I358" s="155"/>
      <c r="J358" s="34"/>
      <c r="K358" s="34"/>
      <c r="L358" s="35"/>
      <c r="M358" s="156"/>
      <c r="N358" s="157"/>
      <c r="O358" s="55"/>
      <c r="P358" s="55"/>
      <c r="Q358" s="55"/>
      <c r="R358" s="55"/>
      <c r="S358" s="55"/>
      <c r="T358" s="56"/>
      <c r="U358" s="34"/>
      <c r="V358" s="34"/>
      <c r="W358" s="34"/>
      <c r="X358" s="34"/>
      <c r="Y358" s="34"/>
      <c r="Z358" s="34"/>
      <c r="AA358" s="34"/>
      <c r="AB358" s="34"/>
      <c r="AC358" s="34"/>
      <c r="AD358" s="34"/>
      <c r="AE358" s="34"/>
      <c r="AT358" s="19" t="s">
        <v>143</v>
      </c>
      <c r="AU358" s="19" t="s">
        <v>84</v>
      </c>
    </row>
    <row r="359" spans="1:65" s="14" customFormat="1" ht="11.25">
      <c r="B359" s="166"/>
      <c r="D359" s="159" t="s">
        <v>145</v>
      </c>
      <c r="E359" s="167" t="s">
        <v>3</v>
      </c>
      <c r="F359" s="168" t="s">
        <v>306</v>
      </c>
      <c r="H359" s="169">
        <v>3.9380000000000002</v>
      </c>
      <c r="I359" s="170"/>
      <c r="L359" s="166"/>
      <c r="M359" s="171"/>
      <c r="N359" s="172"/>
      <c r="O359" s="172"/>
      <c r="P359" s="172"/>
      <c r="Q359" s="172"/>
      <c r="R359" s="172"/>
      <c r="S359" s="172"/>
      <c r="T359" s="173"/>
      <c r="AT359" s="167" t="s">
        <v>145</v>
      </c>
      <c r="AU359" s="167" t="s">
        <v>84</v>
      </c>
      <c r="AV359" s="14" t="s">
        <v>80</v>
      </c>
      <c r="AW359" s="14" t="s">
        <v>33</v>
      </c>
      <c r="AX359" s="14" t="s">
        <v>71</v>
      </c>
      <c r="AY359" s="167" t="s">
        <v>131</v>
      </c>
    </row>
    <row r="360" spans="1:65" s="14" customFormat="1" ht="11.25">
      <c r="B360" s="166"/>
      <c r="D360" s="159" t="s">
        <v>145</v>
      </c>
      <c r="E360" s="167" t="s">
        <v>3</v>
      </c>
      <c r="F360" s="168" t="s">
        <v>307</v>
      </c>
      <c r="H360" s="169">
        <v>0.45</v>
      </c>
      <c r="I360" s="170"/>
      <c r="L360" s="166"/>
      <c r="M360" s="171"/>
      <c r="N360" s="172"/>
      <c r="O360" s="172"/>
      <c r="P360" s="172"/>
      <c r="Q360" s="172"/>
      <c r="R360" s="172"/>
      <c r="S360" s="172"/>
      <c r="T360" s="173"/>
      <c r="AT360" s="167" t="s">
        <v>145</v>
      </c>
      <c r="AU360" s="167" t="s">
        <v>84</v>
      </c>
      <c r="AV360" s="14" t="s">
        <v>80</v>
      </c>
      <c r="AW360" s="14" t="s">
        <v>33</v>
      </c>
      <c r="AX360" s="14" t="s">
        <v>71</v>
      </c>
      <c r="AY360" s="167" t="s">
        <v>131</v>
      </c>
    </row>
    <row r="361" spans="1:65" s="14" customFormat="1" ht="11.25">
      <c r="B361" s="166"/>
      <c r="D361" s="159" t="s">
        <v>145</v>
      </c>
      <c r="E361" s="167" t="s">
        <v>3</v>
      </c>
      <c r="F361" s="168" t="s">
        <v>308</v>
      </c>
      <c r="H361" s="169">
        <v>3.375</v>
      </c>
      <c r="I361" s="170"/>
      <c r="L361" s="166"/>
      <c r="M361" s="171"/>
      <c r="N361" s="172"/>
      <c r="O361" s="172"/>
      <c r="P361" s="172"/>
      <c r="Q361" s="172"/>
      <c r="R361" s="172"/>
      <c r="S361" s="172"/>
      <c r="T361" s="173"/>
      <c r="AT361" s="167" t="s">
        <v>145</v>
      </c>
      <c r="AU361" s="167" t="s">
        <v>84</v>
      </c>
      <c r="AV361" s="14" t="s">
        <v>80</v>
      </c>
      <c r="AW361" s="14" t="s">
        <v>33</v>
      </c>
      <c r="AX361" s="14" t="s">
        <v>71</v>
      </c>
      <c r="AY361" s="167" t="s">
        <v>131</v>
      </c>
    </row>
    <row r="362" spans="1:65" s="14" customFormat="1" ht="11.25">
      <c r="B362" s="166"/>
      <c r="D362" s="159" t="s">
        <v>145</v>
      </c>
      <c r="E362" s="167" t="s">
        <v>3</v>
      </c>
      <c r="F362" s="168" t="s">
        <v>309</v>
      </c>
      <c r="H362" s="169">
        <v>1.68</v>
      </c>
      <c r="I362" s="170"/>
      <c r="L362" s="166"/>
      <c r="M362" s="171"/>
      <c r="N362" s="172"/>
      <c r="O362" s="172"/>
      <c r="P362" s="172"/>
      <c r="Q362" s="172"/>
      <c r="R362" s="172"/>
      <c r="S362" s="172"/>
      <c r="T362" s="173"/>
      <c r="AT362" s="167" t="s">
        <v>145</v>
      </c>
      <c r="AU362" s="167" t="s">
        <v>84</v>
      </c>
      <c r="AV362" s="14" t="s">
        <v>80</v>
      </c>
      <c r="AW362" s="14" t="s">
        <v>33</v>
      </c>
      <c r="AX362" s="14" t="s">
        <v>71</v>
      </c>
      <c r="AY362" s="167" t="s">
        <v>131</v>
      </c>
    </row>
    <row r="363" spans="1:65" s="14" customFormat="1" ht="11.25">
      <c r="B363" s="166"/>
      <c r="D363" s="159" t="s">
        <v>145</v>
      </c>
      <c r="E363" s="167" t="s">
        <v>3</v>
      </c>
      <c r="F363" s="168" t="s">
        <v>310</v>
      </c>
      <c r="H363" s="169">
        <v>1.89</v>
      </c>
      <c r="I363" s="170"/>
      <c r="L363" s="166"/>
      <c r="M363" s="171"/>
      <c r="N363" s="172"/>
      <c r="O363" s="172"/>
      <c r="P363" s="172"/>
      <c r="Q363" s="172"/>
      <c r="R363" s="172"/>
      <c r="S363" s="172"/>
      <c r="T363" s="173"/>
      <c r="AT363" s="167" t="s">
        <v>145</v>
      </c>
      <c r="AU363" s="167" t="s">
        <v>84</v>
      </c>
      <c r="AV363" s="14" t="s">
        <v>80</v>
      </c>
      <c r="AW363" s="14" t="s">
        <v>33</v>
      </c>
      <c r="AX363" s="14" t="s">
        <v>71</v>
      </c>
      <c r="AY363" s="167" t="s">
        <v>131</v>
      </c>
    </row>
    <row r="364" spans="1:65" s="14" customFormat="1" ht="11.25">
      <c r="B364" s="166"/>
      <c r="D364" s="159" t="s">
        <v>145</v>
      </c>
      <c r="E364" s="167" t="s">
        <v>3</v>
      </c>
      <c r="F364" s="168" t="s">
        <v>311</v>
      </c>
      <c r="H364" s="169">
        <v>2.1</v>
      </c>
      <c r="I364" s="170"/>
      <c r="L364" s="166"/>
      <c r="M364" s="171"/>
      <c r="N364" s="172"/>
      <c r="O364" s="172"/>
      <c r="P364" s="172"/>
      <c r="Q364" s="172"/>
      <c r="R364" s="172"/>
      <c r="S364" s="172"/>
      <c r="T364" s="173"/>
      <c r="AT364" s="167" t="s">
        <v>145</v>
      </c>
      <c r="AU364" s="167" t="s">
        <v>84</v>
      </c>
      <c r="AV364" s="14" t="s">
        <v>80</v>
      </c>
      <c r="AW364" s="14" t="s">
        <v>33</v>
      </c>
      <c r="AX364" s="14" t="s">
        <v>71</v>
      </c>
      <c r="AY364" s="167" t="s">
        <v>131</v>
      </c>
    </row>
    <row r="365" spans="1:65" s="14" customFormat="1" ht="11.25">
      <c r="B365" s="166"/>
      <c r="D365" s="159" t="s">
        <v>145</v>
      </c>
      <c r="E365" s="167" t="s">
        <v>3</v>
      </c>
      <c r="F365" s="168" t="s">
        <v>312</v>
      </c>
      <c r="H365" s="169">
        <v>9.4499999999999993</v>
      </c>
      <c r="I365" s="170"/>
      <c r="L365" s="166"/>
      <c r="M365" s="171"/>
      <c r="N365" s="172"/>
      <c r="O365" s="172"/>
      <c r="P365" s="172"/>
      <c r="Q365" s="172"/>
      <c r="R365" s="172"/>
      <c r="S365" s="172"/>
      <c r="T365" s="173"/>
      <c r="AT365" s="167" t="s">
        <v>145</v>
      </c>
      <c r="AU365" s="167" t="s">
        <v>84</v>
      </c>
      <c r="AV365" s="14" t="s">
        <v>80</v>
      </c>
      <c r="AW365" s="14" t="s">
        <v>33</v>
      </c>
      <c r="AX365" s="14" t="s">
        <v>71</v>
      </c>
      <c r="AY365" s="167" t="s">
        <v>131</v>
      </c>
    </row>
    <row r="366" spans="1:65" s="14" customFormat="1" ht="11.25">
      <c r="B366" s="166"/>
      <c r="D366" s="159" t="s">
        <v>145</v>
      </c>
      <c r="E366" s="167" t="s">
        <v>3</v>
      </c>
      <c r="F366" s="168" t="s">
        <v>313</v>
      </c>
      <c r="H366" s="169">
        <v>6.25</v>
      </c>
      <c r="I366" s="170"/>
      <c r="L366" s="166"/>
      <c r="M366" s="171"/>
      <c r="N366" s="172"/>
      <c r="O366" s="172"/>
      <c r="P366" s="172"/>
      <c r="Q366" s="172"/>
      <c r="R366" s="172"/>
      <c r="S366" s="172"/>
      <c r="T366" s="173"/>
      <c r="AT366" s="167" t="s">
        <v>145</v>
      </c>
      <c r="AU366" s="167" t="s">
        <v>84</v>
      </c>
      <c r="AV366" s="14" t="s">
        <v>80</v>
      </c>
      <c r="AW366" s="14" t="s">
        <v>33</v>
      </c>
      <c r="AX366" s="14" t="s">
        <v>71</v>
      </c>
      <c r="AY366" s="167" t="s">
        <v>131</v>
      </c>
    </row>
    <row r="367" spans="1:65" s="14" customFormat="1" ht="11.25">
      <c r="B367" s="166"/>
      <c r="D367" s="159" t="s">
        <v>145</v>
      </c>
      <c r="E367" s="167" t="s">
        <v>3</v>
      </c>
      <c r="F367" s="168" t="s">
        <v>314</v>
      </c>
      <c r="H367" s="169">
        <v>1.25</v>
      </c>
      <c r="I367" s="170"/>
      <c r="L367" s="166"/>
      <c r="M367" s="171"/>
      <c r="N367" s="172"/>
      <c r="O367" s="172"/>
      <c r="P367" s="172"/>
      <c r="Q367" s="172"/>
      <c r="R367" s="172"/>
      <c r="S367" s="172"/>
      <c r="T367" s="173"/>
      <c r="AT367" s="167" t="s">
        <v>145</v>
      </c>
      <c r="AU367" s="167" t="s">
        <v>84</v>
      </c>
      <c r="AV367" s="14" t="s">
        <v>80</v>
      </c>
      <c r="AW367" s="14" t="s">
        <v>33</v>
      </c>
      <c r="AX367" s="14" t="s">
        <v>71</v>
      </c>
      <c r="AY367" s="167" t="s">
        <v>131</v>
      </c>
    </row>
    <row r="368" spans="1:65" s="14" customFormat="1" ht="11.25">
      <c r="B368" s="166"/>
      <c r="D368" s="159" t="s">
        <v>145</v>
      </c>
      <c r="E368" s="167" t="s">
        <v>3</v>
      </c>
      <c r="F368" s="168" t="s">
        <v>315</v>
      </c>
      <c r="H368" s="169">
        <v>5.4050000000000002</v>
      </c>
      <c r="I368" s="170"/>
      <c r="L368" s="166"/>
      <c r="M368" s="171"/>
      <c r="N368" s="172"/>
      <c r="O368" s="172"/>
      <c r="P368" s="172"/>
      <c r="Q368" s="172"/>
      <c r="R368" s="172"/>
      <c r="S368" s="172"/>
      <c r="T368" s="173"/>
      <c r="AT368" s="167" t="s">
        <v>145</v>
      </c>
      <c r="AU368" s="167" t="s">
        <v>84</v>
      </c>
      <c r="AV368" s="14" t="s">
        <v>80</v>
      </c>
      <c r="AW368" s="14" t="s">
        <v>33</v>
      </c>
      <c r="AX368" s="14" t="s">
        <v>71</v>
      </c>
      <c r="AY368" s="167" t="s">
        <v>131</v>
      </c>
    </row>
    <row r="369" spans="1:65" s="14" customFormat="1" ht="11.25">
      <c r="B369" s="166"/>
      <c r="D369" s="159" t="s">
        <v>145</v>
      </c>
      <c r="E369" s="167" t="s">
        <v>3</v>
      </c>
      <c r="F369" s="168" t="s">
        <v>316</v>
      </c>
      <c r="H369" s="169">
        <v>4.5</v>
      </c>
      <c r="I369" s="170"/>
      <c r="L369" s="166"/>
      <c r="M369" s="171"/>
      <c r="N369" s="172"/>
      <c r="O369" s="172"/>
      <c r="P369" s="172"/>
      <c r="Q369" s="172"/>
      <c r="R369" s="172"/>
      <c r="S369" s="172"/>
      <c r="T369" s="173"/>
      <c r="AT369" s="167" t="s">
        <v>145</v>
      </c>
      <c r="AU369" s="167" t="s">
        <v>84</v>
      </c>
      <c r="AV369" s="14" t="s">
        <v>80</v>
      </c>
      <c r="AW369" s="14" t="s">
        <v>33</v>
      </c>
      <c r="AX369" s="14" t="s">
        <v>71</v>
      </c>
      <c r="AY369" s="167" t="s">
        <v>131</v>
      </c>
    </row>
    <row r="370" spans="1:65" s="14" customFormat="1" ht="11.25">
      <c r="B370" s="166"/>
      <c r="D370" s="159" t="s">
        <v>145</v>
      </c>
      <c r="E370" s="167" t="s">
        <v>3</v>
      </c>
      <c r="F370" s="168" t="s">
        <v>310</v>
      </c>
      <c r="H370" s="169">
        <v>1.89</v>
      </c>
      <c r="I370" s="170"/>
      <c r="L370" s="166"/>
      <c r="M370" s="171"/>
      <c r="N370" s="172"/>
      <c r="O370" s="172"/>
      <c r="P370" s="172"/>
      <c r="Q370" s="172"/>
      <c r="R370" s="172"/>
      <c r="S370" s="172"/>
      <c r="T370" s="173"/>
      <c r="AT370" s="167" t="s">
        <v>145</v>
      </c>
      <c r="AU370" s="167" t="s">
        <v>84</v>
      </c>
      <c r="AV370" s="14" t="s">
        <v>80</v>
      </c>
      <c r="AW370" s="14" t="s">
        <v>33</v>
      </c>
      <c r="AX370" s="14" t="s">
        <v>71</v>
      </c>
      <c r="AY370" s="167" t="s">
        <v>131</v>
      </c>
    </row>
    <row r="371" spans="1:65" s="14" customFormat="1" ht="11.25">
      <c r="B371" s="166"/>
      <c r="D371" s="159" t="s">
        <v>145</v>
      </c>
      <c r="E371" s="167" t="s">
        <v>3</v>
      </c>
      <c r="F371" s="168" t="s">
        <v>317</v>
      </c>
      <c r="H371" s="169">
        <v>2.3250000000000002</v>
      </c>
      <c r="I371" s="170"/>
      <c r="L371" s="166"/>
      <c r="M371" s="171"/>
      <c r="N371" s="172"/>
      <c r="O371" s="172"/>
      <c r="P371" s="172"/>
      <c r="Q371" s="172"/>
      <c r="R371" s="172"/>
      <c r="S371" s="172"/>
      <c r="T371" s="173"/>
      <c r="AT371" s="167" t="s">
        <v>145</v>
      </c>
      <c r="AU371" s="167" t="s">
        <v>84</v>
      </c>
      <c r="AV371" s="14" t="s">
        <v>80</v>
      </c>
      <c r="AW371" s="14" t="s">
        <v>33</v>
      </c>
      <c r="AX371" s="14" t="s">
        <v>71</v>
      </c>
      <c r="AY371" s="167" t="s">
        <v>131</v>
      </c>
    </row>
    <row r="372" spans="1:65" s="15" customFormat="1" ht="11.25">
      <c r="B372" s="174"/>
      <c r="D372" s="159" t="s">
        <v>145</v>
      </c>
      <c r="E372" s="175" t="s">
        <v>3</v>
      </c>
      <c r="F372" s="176" t="s">
        <v>148</v>
      </c>
      <c r="H372" s="177">
        <v>44.503</v>
      </c>
      <c r="I372" s="178"/>
      <c r="L372" s="174"/>
      <c r="M372" s="179"/>
      <c r="N372" s="180"/>
      <c r="O372" s="180"/>
      <c r="P372" s="180"/>
      <c r="Q372" s="180"/>
      <c r="R372" s="180"/>
      <c r="S372" s="180"/>
      <c r="T372" s="181"/>
      <c r="AT372" s="175" t="s">
        <v>145</v>
      </c>
      <c r="AU372" s="175" t="s">
        <v>84</v>
      </c>
      <c r="AV372" s="15" t="s">
        <v>141</v>
      </c>
      <c r="AW372" s="15" t="s">
        <v>33</v>
      </c>
      <c r="AX372" s="15" t="s">
        <v>15</v>
      </c>
      <c r="AY372" s="175" t="s">
        <v>131</v>
      </c>
    </row>
    <row r="373" spans="1:65" s="2" customFormat="1" ht="33" customHeight="1">
      <c r="A373" s="34"/>
      <c r="B373" s="139"/>
      <c r="C373" s="140" t="s">
        <v>386</v>
      </c>
      <c r="D373" s="140" t="s">
        <v>136</v>
      </c>
      <c r="E373" s="141" t="s">
        <v>326</v>
      </c>
      <c r="F373" s="142" t="s">
        <v>327</v>
      </c>
      <c r="G373" s="143" t="s">
        <v>139</v>
      </c>
      <c r="H373" s="144">
        <v>2.085</v>
      </c>
      <c r="I373" s="145"/>
      <c r="J373" s="146">
        <f>ROUND(I373*H373,2)</f>
        <v>0</v>
      </c>
      <c r="K373" s="142" t="s">
        <v>140</v>
      </c>
      <c r="L373" s="35"/>
      <c r="M373" s="147" t="s">
        <v>3</v>
      </c>
      <c r="N373" s="148" t="s">
        <v>42</v>
      </c>
      <c r="O373" s="55"/>
      <c r="P373" s="149">
        <f>O373*H373</f>
        <v>0</v>
      </c>
      <c r="Q373" s="149">
        <v>4.2000000000000003E-2</v>
      </c>
      <c r="R373" s="149">
        <f>Q373*H373</f>
        <v>8.7570000000000009E-2</v>
      </c>
      <c r="S373" s="149">
        <v>0</v>
      </c>
      <c r="T373" s="150">
        <f>S373*H373</f>
        <v>0</v>
      </c>
      <c r="U373" s="34"/>
      <c r="V373" s="34"/>
      <c r="W373" s="34"/>
      <c r="X373" s="34"/>
      <c r="Y373" s="34"/>
      <c r="Z373" s="34"/>
      <c r="AA373" s="34"/>
      <c r="AB373" s="34"/>
      <c r="AC373" s="34"/>
      <c r="AD373" s="34"/>
      <c r="AE373" s="34"/>
      <c r="AR373" s="151" t="s">
        <v>141</v>
      </c>
      <c r="AT373" s="151" t="s">
        <v>136</v>
      </c>
      <c r="AU373" s="151" t="s">
        <v>84</v>
      </c>
      <c r="AY373" s="19" t="s">
        <v>131</v>
      </c>
      <c r="BE373" s="152">
        <f>IF(N373="základní",J373,0)</f>
        <v>0</v>
      </c>
      <c r="BF373" s="152">
        <f>IF(N373="snížená",J373,0)</f>
        <v>0</v>
      </c>
      <c r="BG373" s="152">
        <f>IF(N373="zákl. přenesená",J373,0)</f>
        <v>0</v>
      </c>
      <c r="BH373" s="152">
        <f>IF(N373="sníž. přenesená",J373,0)</f>
        <v>0</v>
      </c>
      <c r="BI373" s="152">
        <f>IF(N373="nulová",J373,0)</f>
        <v>0</v>
      </c>
      <c r="BJ373" s="19" t="s">
        <v>15</v>
      </c>
      <c r="BK373" s="152">
        <f>ROUND(I373*H373,2)</f>
        <v>0</v>
      </c>
      <c r="BL373" s="19" t="s">
        <v>141</v>
      </c>
      <c r="BM373" s="151" t="s">
        <v>387</v>
      </c>
    </row>
    <row r="374" spans="1:65" s="2" customFormat="1" ht="11.25">
      <c r="A374" s="34"/>
      <c r="B374" s="35"/>
      <c r="C374" s="34"/>
      <c r="D374" s="153" t="s">
        <v>143</v>
      </c>
      <c r="E374" s="34"/>
      <c r="F374" s="154" t="s">
        <v>329</v>
      </c>
      <c r="G374" s="34"/>
      <c r="H374" s="34"/>
      <c r="I374" s="155"/>
      <c r="J374" s="34"/>
      <c r="K374" s="34"/>
      <c r="L374" s="35"/>
      <c r="M374" s="156"/>
      <c r="N374" s="157"/>
      <c r="O374" s="55"/>
      <c r="P374" s="55"/>
      <c r="Q374" s="55"/>
      <c r="R374" s="55"/>
      <c r="S374" s="55"/>
      <c r="T374" s="56"/>
      <c r="U374" s="34"/>
      <c r="V374" s="34"/>
      <c r="W374" s="34"/>
      <c r="X374" s="34"/>
      <c r="Y374" s="34"/>
      <c r="Z374" s="34"/>
      <c r="AA374" s="34"/>
      <c r="AB374" s="34"/>
      <c r="AC374" s="34"/>
      <c r="AD374" s="34"/>
      <c r="AE374" s="34"/>
      <c r="AT374" s="19" t="s">
        <v>143</v>
      </c>
      <c r="AU374" s="19" t="s">
        <v>84</v>
      </c>
    </row>
    <row r="375" spans="1:65" s="13" customFormat="1" ht="11.25">
      <c r="B375" s="158"/>
      <c r="D375" s="159" t="s">
        <v>145</v>
      </c>
      <c r="E375" s="160" t="s">
        <v>3</v>
      </c>
      <c r="F375" s="161" t="s">
        <v>388</v>
      </c>
      <c r="H375" s="160" t="s">
        <v>3</v>
      </c>
      <c r="I375" s="162"/>
      <c r="L375" s="158"/>
      <c r="M375" s="163"/>
      <c r="N375" s="164"/>
      <c r="O375" s="164"/>
      <c r="P375" s="164"/>
      <c r="Q375" s="164"/>
      <c r="R375" s="164"/>
      <c r="S375" s="164"/>
      <c r="T375" s="165"/>
      <c r="AT375" s="160" t="s">
        <v>145</v>
      </c>
      <c r="AU375" s="160" t="s">
        <v>84</v>
      </c>
      <c r="AV375" s="13" t="s">
        <v>15</v>
      </c>
      <c r="AW375" s="13" t="s">
        <v>33</v>
      </c>
      <c r="AX375" s="13" t="s">
        <v>71</v>
      </c>
      <c r="AY375" s="160" t="s">
        <v>131</v>
      </c>
    </row>
    <row r="376" spans="1:65" s="14" customFormat="1" ht="11.25">
      <c r="B376" s="166"/>
      <c r="D376" s="159" t="s">
        <v>145</v>
      </c>
      <c r="E376" s="167" t="s">
        <v>3</v>
      </c>
      <c r="F376" s="168" t="s">
        <v>389</v>
      </c>
      <c r="H376" s="169">
        <v>2.085</v>
      </c>
      <c r="I376" s="170"/>
      <c r="L376" s="166"/>
      <c r="M376" s="171"/>
      <c r="N376" s="172"/>
      <c r="O376" s="172"/>
      <c r="P376" s="172"/>
      <c r="Q376" s="172"/>
      <c r="R376" s="172"/>
      <c r="S376" s="172"/>
      <c r="T376" s="173"/>
      <c r="AT376" s="167" t="s">
        <v>145</v>
      </c>
      <c r="AU376" s="167" t="s">
        <v>84</v>
      </c>
      <c r="AV376" s="14" t="s">
        <v>80</v>
      </c>
      <c r="AW376" s="14" t="s">
        <v>33</v>
      </c>
      <c r="AX376" s="14" t="s">
        <v>15</v>
      </c>
      <c r="AY376" s="167" t="s">
        <v>131</v>
      </c>
    </row>
    <row r="377" spans="1:65" s="12" customFormat="1" ht="20.85" customHeight="1">
      <c r="B377" s="126"/>
      <c r="D377" s="127" t="s">
        <v>70</v>
      </c>
      <c r="E377" s="137" t="s">
        <v>390</v>
      </c>
      <c r="F377" s="137" t="s">
        <v>391</v>
      </c>
      <c r="I377" s="129"/>
      <c r="J377" s="138">
        <f>BK377</f>
        <v>0</v>
      </c>
      <c r="L377" s="126"/>
      <c r="M377" s="131"/>
      <c r="N377" s="132"/>
      <c r="O377" s="132"/>
      <c r="P377" s="133">
        <f>SUM(P378:P449)</f>
        <v>0</v>
      </c>
      <c r="Q377" s="132"/>
      <c r="R377" s="133">
        <f>SUM(R378:R449)</f>
        <v>50.533266319999989</v>
      </c>
      <c r="S377" s="132"/>
      <c r="T377" s="134">
        <f>SUM(T378:T449)</f>
        <v>0</v>
      </c>
      <c r="AR377" s="127" t="s">
        <v>15</v>
      </c>
      <c r="AT377" s="135" t="s">
        <v>70</v>
      </c>
      <c r="AU377" s="135" t="s">
        <v>80</v>
      </c>
      <c r="AY377" s="127" t="s">
        <v>131</v>
      </c>
      <c r="BK377" s="136">
        <f>SUM(BK378:BK449)</f>
        <v>0</v>
      </c>
    </row>
    <row r="378" spans="1:65" s="2" customFormat="1" ht="33" customHeight="1">
      <c r="A378" s="34"/>
      <c r="B378" s="139"/>
      <c r="C378" s="140" t="s">
        <v>392</v>
      </c>
      <c r="D378" s="140" t="s">
        <v>136</v>
      </c>
      <c r="E378" s="141" t="s">
        <v>393</v>
      </c>
      <c r="F378" s="142" t="s">
        <v>394</v>
      </c>
      <c r="G378" s="143" t="s">
        <v>395</v>
      </c>
      <c r="H378" s="144">
        <v>21.289000000000001</v>
      </c>
      <c r="I378" s="145"/>
      <c r="J378" s="146">
        <f>ROUND(I378*H378,2)</f>
        <v>0</v>
      </c>
      <c r="K378" s="142" t="s">
        <v>140</v>
      </c>
      <c r="L378" s="35"/>
      <c r="M378" s="147" t="s">
        <v>3</v>
      </c>
      <c r="N378" s="148" t="s">
        <v>42</v>
      </c>
      <c r="O378" s="55"/>
      <c r="P378" s="149">
        <f>O378*H378</f>
        <v>0</v>
      </c>
      <c r="Q378" s="149">
        <v>2.3010199999999998</v>
      </c>
      <c r="R378" s="149">
        <f>Q378*H378</f>
        <v>48.986414779999997</v>
      </c>
      <c r="S378" s="149">
        <v>0</v>
      </c>
      <c r="T378" s="150">
        <f>S378*H378</f>
        <v>0</v>
      </c>
      <c r="U378" s="34"/>
      <c r="V378" s="34"/>
      <c r="W378" s="34"/>
      <c r="X378" s="34"/>
      <c r="Y378" s="34"/>
      <c r="Z378" s="34"/>
      <c r="AA378" s="34"/>
      <c r="AB378" s="34"/>
      <c r="AC378" s="34"/>
      <c r="AD378" s="34"/>
      <c r="AE378" s="34"/>
      <c r="AR378" s="151" t="s">
        <v>141</v>
      </c>
      <c r="AT378" s="151" t="s">
        <v>136</v>
      </c>
      <c r="AU378" s="151" t="s">
        <v>84</v>
      </c>
      <c r="AY378" s="19" t="s">
        <v>131</v>
      </c>
      <c r="BE378" s="152">
        <f>IF(N378="základní",J378,0)</f>
        <v>0</v>
      </c>
      <c r="BF378" s="152">
        <f>IF(N378="snížená",J378,0)</f>
        <v>0</v>
      </c>
      <c r="BG378" s="152">
        <f>IF(N378="zákl. přenesená",J378,0)</f>
        <v>0</v>
      </c>
      <c r="BH378" s="152">
        <f>IF(N378="sníž. přenesená",J378,0)</f>
        <v>0</v>
      </c>
      <c r="BI378" s="152">
        <f>IF(N378="nulová",J378,0)</f>
        <v>0</v>
      </c>
      <c r="BJ378" s="19" t="s">
        <v>15</v>
      </c>
      <c r="BK378" s="152">
        <f>ROUND(I378*H378,2)</f>
        <v>0</v>
      </c>
      <c r="BL378" s="19" t="s">
        <v>141</v>
      </c>
      <c r="BM378" s="151" t="s">
        <v>396</v>
      </c>
    </row>
    <row r="379" spans="1:65" s="2" customFormat="1" ht="11.25">
      <c r="A379" s="34"/>
      <c r="B379" s="35"/>
      <c r="C379" s="34"/>
      <c r="D379" s="153" t="s">
        <v>143</v>
      </c>
      <c r="E379" s="34"/>
      <c r="F379" s="154" t="s">
        <v>397</v>
      </c>
      <c r="G379" s="34"/>
      <c r="H379" s="34"/>
      <c r="I379" s="155"/>
      <c r="J379" s="34"/>
      <c r="K379" s="34"/>
      <c r="L379" s="35"/>
      <c r="M379" s="156"/>
      <c r="N379" s="157"/>
      <c r="O379" s="55"/>
      <c r="P379" s="55"/>
      <c r="Q379" s="55"/>
      <c r="R379" s="55"/>
      <c r="S379" s="55"/>
      <c r="T379" s="56"/>
      <c r="U379" s="34"/>
      <c r="V379" s="34"/>
      <c r="W379" s="34"/>
      <c r="X379" s="34"/>
      <c r="Y379" s="34"/>
      <c r="Z379" s="34"/>
      <c r="AA379" s="34"/>
      <c r="AB379" s="34"/>
      <c r="AC379" s="34"/>
      <c r="AD379" s="34"/>
      <c r="AE379" s="34"/>
      <c r="AT379" s="19" t="s">
        <v>143</v>
      </c>
      <c r="AU379" s="19" t="s">
        <v>84</v>
      </c>
    </row>
    <row r="380" spans="1:65" s="13" customFormat="1" ht="11.25">
      <c r="B380" s="158"/>
      <c r="D380" s="159" t="s">
        <v>145</v>
      </c>
      <c r="E380" s="160" t="s">
        <v>3</v>
      </c>
      <c r="F380" s="161" t="s">
        <v>146</v>
      </c>
      <c r="H380" s="160" t="s">
        <v>3</v>
      </c>
      <c r="I380" s="162"/>
      <c r="L380" s="158"/>
      <c r="M380" s="163"/>
      <c r="N380" s="164"/>
      <c r="O380" s="164"/>
      <c r="P380" s="164"/>
      <c r="Q380" s="164"/>
      <c r="R380" s="164"/>
      <c r="S380" s="164"/>
      <c r="T380" s="165"/>
      <c r="AT380" s="160" t="s">
        <v>145</v>
      </c>
      <c r="AU380" s="160" t="s">
        <v>84</v>
      </c>
      <c r="AV380" s="13" t="s">
        <v>15</v>
      </c>
      <c r="AW380" s="13" t="s">
        <v>33</v>
      </c>
      <c r="AX380" s="13" t="s">
        <v>71</v>
      </c>
      <c r="AY380" s="160" t="s">
        <v>131</v>
      </c>
    </row>
    <row r="381" spans="1:65" s="14" customFormat="1" ht="33.75">
      <c r="B381" s="166"/>
      <c r="D381" s="159" t="s">
        <v>145</v>
      </c>
      <c r="E381" s="167" t="s">
        <v>3</v>
      </c>
      <c r="F381" s="168" t="s">
        <v>398</v>
      </c>
      <c r="H381" s="169">
        <v>9.1170000000000009</v>
      </c>
      <c r="I381" s="170"/>
      <c r="L381" s="166"/>
      <c r="M381" s="171"/>
      <c r="N381" s="172"/>
      <c r="O381" s="172"/>
      <c r="P381" s="172"/>
      <c r="Q381" s="172"/>
      <c r="R381" s="172"/>
      <c r="S381" s="172"/>
      <c r="T381" s="173"/>
      <c r="AT381" s="167" t="s">
        <v>145</v>
      </c>
      <c r="AU381" s="167" t="s">
        <v>84</v>
      </c>
      <c r="AV381" s="14" t="s">
        <v>80</v>
      </c>
      <c r="AW381" s="14" t="s">
        <v>33</v>
      </c>
      <c r="AX381" s="14" t="s">
        <v>71</v>
      </c>
      <c r="AY381" s="167" t="s">
        <v>131</v>
      </c>
    </row>
    <row r="382" spans="1:65" s="13" customFormat="1" ht="11.25">
      <c r="B382" s="158"/>
      <c r="D382" s="159" t="s">
        <v>145</v>
      </c>
      <c r="E382" s="160" t="s">
        <v>3</v>
      </c>
      <c r="F382" s="161" t="s">
        <v>323</v>
      </c>
      <c r="H382" s="160" t="s">
        <v>3</v>
      </c>
      <c r="I382" s="162"/>
      <c r="L382" s="158"/>
      <c r="M382" s="163"/>
      <c r="N382" s="164"/>
      <c r="O382" s="164"/>
      <c r="P382" s="164"/>
      <c r="Q382" s="164"/>
      <c r="R382" s="164"/>
      <c r="S382" s="164"/>
      <c r="T382" s="165"/>
      <c r="AT382" s="160" t="s">
        <v>145</v>
      </c>
      <c r="AU382" s="160" t="s">
        <v>84</v>
      </c>
      <c r="AV382" s="13" t="s">
        <v>15</v>
      </c>
      <c r="AW382" s="13" t="s">
        <v>33</v>
      </c>
      <c r="AX382" s="13" t="s">
        <v>71</v>
      </c>
      <c r="AY382" s="160" t="s">
        <v>131</v>
      </c>
    </row>
    <row r="383" spans="1:65" s="14" customFormat="1" ht="11.25">
      <c r="B383" s="166"/>
      <c r="D383" s="159" t="s">
        <v>145</v>
      </c>
      <c r="E383" s="167" t="s">
        <v>3</v>
      </c>
      <c r="F383" s="168" t="s">
        <v>399</v>
      </c>
      <c r="H383" s="169">
        <v>12.172000000000001</v>
      </c>
      <c r="I383" s="170"/>
      <c r="L383" s="166"/>
      <c r="M383" s="171"/>
      <c r="N383" s="172"/>
      <c r="O383" s="172"/>
      <c r="P383" s="172"/>
      <c r="Q383" s="172"/>
      <c r="R383" s="172"/>
      <c r="S383" s="172"/>
      <c r="T383" s="173"/>
      <c r="AT383" s="167" t="s">
        <v>145</v>
      </c>
      <c r="AU383" s="167" t="s">
        <v>84</v>
      </c>
      <c r="AV383" s="14" t="s">
        <v>80</v>
      </c>
      <c r="AW383" s="14" t="s">
        <v>33</v>
      </c>
      <c r="AX383" s="14" t="s">
        <v>71</v>
      </c>
      <c r="AY383" s="167" t="s">
        <v>131</v>
      </c>
    </row>
    <row r="384" spans="1:65" s="15" customFormat="1" ht="11.25">
      <c r="B384" s="174"/>
      <c r="D384" s="159" t="s">
        <v>145</v>
      </c>
      <c r="E384" s="175" t="s">
        <v>3</v>
      </c>
      <c r="F384" s="176" t="s">
        <v>148</v>
      </c>
      <c r="H384" s="177">
        <v>21.289000000000001</v>
      </c>
      <c r="I384" s="178"/>
      <c r="L384" s="174"/>
      <c r="M384" s="179"/>
      <c r="N384" s="180"/>
      <c r="O384" s="180"/>
      <c r="P384" s="180"/>
      <c r="Q384" s="180"/>
      <c r="R384" s="180"/>
      <c r="S384" s="180"/>
      <c r="T384" s="181"/>
      <c r="AT384" s="175" t="s">
        <v>145</v>
      </c>
      <c r="AU384" s="175" t="s">
        <v>84</v>
      </c>
      <c r="AV384" s="15" t="s">
        <v>141</v>
      </c>
      <c r="AW384" s="15" t="s">
        <v>33</v>
      </c>
      <c r="AX384" s="15" t="s">
        <v>15</v>
      </c>
      <c r="AY384" s="175" t="s">
        <v>131</v>
      </c>
    </row>
    <row r="385" spans="1:65" s="2" customFormat="1" ht="33" customHeight="1">
      <c r="A385" s="34"/>
      <c r="B385" s="139"/>
      <c r="C385" s="140" t="s">
        <v>400</v>
      </c>
      <c r="D385" s="140" t="s">
        <v>136</v>
      </c>
      <c r="E385" s="141" t="s">
        <v>401</v>
      </c>
      <c r="F385" s="142" t="s">
        <v>402</v>
      </c>
      <c r="G385" s="143" t="s">
        <v>395</v>
      </c>
      <c r="H385" s="144">
        <v>21.289000000000001</v>
      </c>
      <c r="I385" s="145"/>
      <c r="J385" s="146">
        <f>ROUND(I385*H385,2)</f>
        <v>0</v>
      </c>
      <c r="K385" s="142" t="s">
        <v>140</v>
      </c>
      <c r="L385" s="35"/>
      <c r="M385" s="147" t="s">
        <v>3</v>
      </c>
      <c r="N385" s="148" t="s">
        <v>42</v>
      </c>
      <c r="O385" s="55"/>
      <c r="P385" s="149">
        <f>O385*H385</f>
        <v>0</v>
      </c>
      <c r="Q385" s="149">
        <v>0</v>
      </c>
      <c r="R385" s="149">
        <f>Q385*H385</f>
        <v>0</v>
      </c>
      <c r="S385" s="149">
        <v>0</v>
      </c>
      <c r="T385" s="150">
        <f>S385*H385</f>
        <v>0</v>
      </c>
      <c r="U385" s="34"/>
      <c r="V385" s="34"/>
      <c r="W385" s="34"/>
      <c r="X385" s="34"/>
      <c r="Y385" s="34"/>
      <c r="Z385" s="34"/>
      <c r="AA385" s="34"/>
      <c r="AB385" s="34"/>
      <c r="AC385" s="34"/>
      <c r="AD385" s="34"/>
      <c r="AE385" s="34"/>
      <c r="AR385" s="151" t="s">
        <v>141</v>
      </c>
      <c r="AT385" s="151" t="s">
        <v>136</v>
      </c>
      <c r="AU385" s="151" t="s">
        <v>84</v>
      </c>
      <c r="AY385" s="19" t="s">
        <v>131</v>
      </c>
      <c r="BE385" s="152">
        <f>IF(N385="základní",J385,0)</f>
        <v>0</v>
      </c>
      <c r="BF385" s="152">
        <f>IF(N385="snížená",J385,0)</f>
        <v>0</v>
      </c>
      <c r="BG385" s="152">
        <f>IF(N385="zákl. přenesená",J385,0)</f>
        <v>0</v>
      </c>
      <c r="BH385" s="152">
        <f>IF(N385="sníž. přenesená",J385,0)</f>
        <v>0</v>
      </c>
      <c r="BI385" s="152">
        <f>IF(N385="nulová",J385,0)</f>
        <v>0</v>
      </c>
      <c r="BJ385" s="19" t="s">
        <v>15</v>
      </c>
      <c r="BK385" s="152">
        <f>ROUND(I385*H385,2)</f>
        <v>0</v>
      </c>
      <c r="BL385" s="19" t="s">
        <v>141</v>
      </c>
      <c r="BM385" s="151" t="s">
        <v>403</v>
      </c>
    </row>
    <row r="386" spans="1:65" s="2" customFormat="1" ht="11.25">
      <c r="A386" s="34"/>
      <c r="B386" s="35"/>
      <c r="C386" s="34"/>
      <c r="D386" s="153" t="s">
        <v>143</v>
      </c>
      <c r="E386" s="34"/>
      <c r="F386" s="154" t="s">
        <v>404</v>
      </c>
      <c r="G386" s="34"/>
      <c r="H386" s="34"/>
      <c r="I386" s="155"/>
      <c r="J386" s="34"/>
      <c r="K386" s="34"/>
      <c r="L386" s="35"/>
      <c r="M386" s="156"/>
      <c r="N386" s="157"/>
      <c r="O386" s="55"/>
      <c r="P386" s="55"/>
      <c r="Q386" s="55"/>
      <c r="R386" s="55"/>
      <c r="S386" s="55"/>
      <c r="T386" s="56"/>
      <c r="U386" s="34"/>
      <c r="V386" s="34"/>
      <c r="W386" s="34"/>
      <c r="X386" s="34"/>
      <c r="Y386" s="34"/>
      <c r="Z386" s="34"/>
      <c r="AA386" s="34"/>
      <c r="AB386" s="34"/>
      <c r="AC386" s="34"/>
      <c r="AD386" s="34"/>
      <c r="AE386" s="34"/>
      <c r="AT386" s="19" t="s">
        <v>143</v>
      </c>
      <c r="AU386" s="19" t="s">
        <v>84</v>
      </c>
    </row>
    <row r="387" spans="1:65" s="2" customFormat="1" ht="44.25" customHeight="1">
      <c r="A387" s="34"/>
      <c r="B387" s="139"/>
      <c r="C387" s="140" t="s">
        <v>405</v>
      </c>
      <c r="D387" s="140" t="s">
        <v>136</v>
      </c>
      <c r="E387" s="141" t="s">
        <v>406</v>
      </c>
      <c r="F387" s="142" t="s">
        <v>407</v>
      </c>
      <c r="G387" s="143" t="s">
        <v>395</v>
      </c>
      <c r="H387" s="144">
        <v>21.289000000000001</v>
      </c>
      <c r="I387" s="145"/>
      <c r="J387" s="146">
        <f>ROUND(I387*H387,2)</f>
        <v>0</v>
      </c>
      <c r="K387" s="142" t="s">
        <v>140</v>
      </c>
      <c r="L387" s="35"/>
      <c r="M387" s="147" t="s">
        <v>3</v>
      </c>
      <c r="N387" s="148" t="s">
        <v>42</v>
      </c>
      <c r="O387" s="55"/>
      <c r="P387" s="149">
        <f>O387*H387</f>
        <v>0</v>
      </c>
      <c r="Q387" s="149">
        <v>0</v>
      </c>
      <c r="R387" s="149">
        <f>Q387*H387</f>
        <v>0</v>
      </c>
      <c r="S387" s="149">
        <v>0</v>
      </c>
      <c r="T387" s="150">
        <f>S387*H387</f>
        <v>0</v>
      </c>
      <c r="U387" s="34"/>
      <c r="V387" s="34"/>
      <c r="W387" s="34"/>
      <c r="X387" s="34"/>
      <c r="Y387" s="34"/>
      <c r="Z387" s="34"/>
      <c r="AA387" s="34"/>
      <c r="AB387" s="34"/>
      <c r="AC387" s="34"/>
      <c r="AD387" s="34"/>
      <c r="AE387" s="34"/>
      <c r="AR387" s="151" t="s">
        <v>141</v>
      </c>
      <c r="AT387" s="151" t="s">
        <v>136</v>
      </c>
      <c r="AU387" s="151" t="s">
        <v>84</v>
      </c>
      <c r="AY387" s="19" t="s">
        <v>131</v>
      </c>
      <c r="BE387" s="152">
        <f>IF(N387="základní",J387,0)</f>
        <v>0</v>
      </c>
      <c r="BF387" s="152">
        <f>IF(N387="snížená",J387,0)</f>
        <v>0</v>
      </c>
      <c r="BG387" s="152">
        <f>IF(N387="zákl. přenesená",J387,0)</f>
        <v>0</v>
      </c>
      <c r="BH387" s="152">
        <f>IF(N387="sníž. přenesená",J387,0)</f>
        <v>0</v>
      </c>
      <c r="BI387" s="152">
        <f>IF(N387="nulová",J387,0)</f>
        <v>0</v>
      </c>
      <c r="BJ387" s="19" t="s">
        <v>15</v>
      </c>
      <c r="BK387" s="152">
        <f>ROUND(I387*H387,2)</f>
        <v>0</v>
      </c>
      <c r="BL387" s="19" t="s">
        <v>141</v>
      </c>
      <c r="BM387" s="151" t="s">
        <v>408</v>
      </c>
    </row>
    <row r="388" spans="1:65" s="2" customFormat="1" ht="11.25">
      <c r="A388" s="34"/>
      <c r="B388" s="35"/>
      <c r="C388" s="34"/>
      <c r="D388" s="153" t="s">
        <v>143</v>
      </c>
      <c r="E388" s="34"/>
      <c r="F388" s="154" t="s">
        <v>409</v>
      </c>
      <c r="G388" s="34"/>
      <c r="H388" s="34"/>
      <c r="I388" s="155"/>
      <c r="J388" s="34"/>
      <c r="K388" s="34"/>
      <c r="L388" s="35"/>
      <c r="M388" s="156"/>
      <c r="N388" s="157"/>
      <c r="O388" s="55"/>
      <c r="P388" s="55"/>
      <c r="Q388" s="55"/>
      <c r="R388" s="55"/>
      <c r="S388" s="55"/>
      <c r="T388" s="56"/>
      <c r="U388" s="34"/>
      <c r="V388" s="34"/>
      <c r="W388" s="34"/>
      <c r="X388" s="34"/>
      <c r="Y388" s="34"/>
      <c r="Z388" s="34"/>
      <c r="AA388" s="34"/>
      <c r="AB388" s="34"/>
      <c r="AC388" s="34"/>
      <c r="AD388" s="34"/>
      <c r="AE388" s="34"/>
      <c r="AT388" s="19" t="s">
        <v>143</v>
      </c>
      <c r="AU388" s="19" t="s">
        <v>84</v>
      </c>
    </row>
    <row r="389" spans="1:65" s="2" customFormat="1" ht="21.75" customHeight="1">
      <c r="A389" s="34"/>
      <c r="B389" s="139"/>
      <c r="C389" s="140" t="s">
        <v>410</v>
      </c>
      <c r="D389" s="140" t="s">
        <v>136</v>
      </c>
      <c r="E389" s="141" t="s">
        <v>411</v>
      </c>
      <c r="F389" s="142" t="s">
        <v>412</v>
      </c>
      <c r="G389" s="143" t="s">
        <v>413</v>
      </c>
      <c r="H389" s="144">
        <v>1.4019999999999999</v>
      </c>
      <c r="I389" s="145"/>
      <c r="J389" s="146">
        <f>ROUND(I389*H389,2)</f>
        <v>0</v>
      </c>
      <c r="K389" s="142" t="s">
        <v>140</v>
      </c>
      <c r="L389" s="35"/>
      <c r="M389" s="147" t="s">
        <v>3</v>
      </c>
      <c r="N389" s="148" t="s">
        <v>42</v>
      </c>
      <c r="O389" s="55"/>
      <c r="P389" s="149">
        <f>O389*H389</f>
        <v>0</v>
      </c>
      <c r="Q389" s="149">
        <v>1.06277</v>
      </c>
      <c r="R389" s="149">
        <f>Q389*H389</f>
        <v>1.4900035399999998</v>
      </c>
      <c r="S389" s="149">
        <v>0</v>
      </c>
      <c r="T389" s="150">
        <f>S389*H389</f>
        <v>0</v>
      </c>
      <c r="U389" s="34"/>
      <c r="V389" s="34"/>
      <c r="W389" s="34"/>
      <c r="X389" s="34"/>
      <c r="Y389" s="34"/>
      <c r="Z389" s="34"/>
      <c r="AA389" s="34"/>
      <c r="AB389" s="34"/>
      <c r="AC389" s="34"/>
      <c r="AD389" s="34"/>
      <c r="AE389" s="34"/>
      <c r="AR389" s="151" t="s">
        <v>141</v>
      </c>
      <c r="AT389" s="151" t="s">
        <v>136</v>
      </c>
      <c r="AU389" s="151" t="s">
        <v>84</v>
      </c>
      <c r="AY389" s="19" t="s">
        <v>131</v>
      </c>
      <c r="BE389" s="152">
        <f>IF(N389="základní",J389,0)</f>
        <v>0</v>
      </c>
      <c r="BF389" s="152">
        <f>IF(N389="snížená",J389,0)</f>
        <v>0</v>
      </c>
      <c r="BG389" s="152">
        <f>IF(N389="zákl. přenesená",J389,0)</f>
        <v>0</v>
      </c>
      <c r="BH389" s="152">
        <f>IF(N389="sníž. přenesená",J389,0)</f>
        <v>0</v>
      </c>
      <c r="BI389" s="152">
        <f>IF(N389="nulová",J389,0)</f>
        <v>0</v>
      </c>
      <c r="BJ389" s="19" t="s">
        <v>15</v>
      </c>
      <c r="BK389" s="152">
        <f>ROUND(I389*H389,2)</f>
        <v>0</v>
      </c>
      <c r="BL389" s="19" t="s">
        <v>141</v>
      </c>
      <c r="BM389" s="151" t="s">
        <v>414</v>
      </c>
    </row>
    <row r="390" spans="1:65" s="2" customFormat="1" ht="11.25">
      <c r="A390" s="34"/>
      <c r="B390" s="35"/>
      <c r="C390" s="34"/>
      <c r="D390" s="153" t="s">
        <v>143</v>
      </c>
      <c r="E390" s="34"/>
      <c r="F390" s="154" t="s">
        <v>415</v>
      </c>
      <c r="G390" s="34"/>
      <c r="H390" s="34"/>
      <c r="I390" s="155"/>
      <c r="J390" s="34"/>
      <c r="K390" s="34"/>
      <c r="L390" s="35"/>
      <c r="M390" s="156"/>
      <c r="N390" s="157"/>
      <c r="O390" s="55"/>
      <c r="P390" s="55"/>
      <c r="Q390" s="55"/>
      <c r="R390" s="55"/>
      <c r="S390" s="55"/>
      <c r="T390" s="56"/>
      <c r="U390" s="34"/>
      <c r="V390" s="34"/>
      <c r="W390" s="34"/>
      <c r="X390" s="34"/>
      <c r="Y390" s="34"/>
      <c r="Z390" s="34"/>
      <c r="AA390" s="34"/>
      <c r="AB390" s="34"/>
      <c r="AC390" s="34"/>
      <c r="AD390" s="34"/>
      <c r="AE390" s="34"/>
      <c r="AT390" s="19" t="s">
        <v>143</v>
      </c>
      <c r="AU390" s="19" t="s">
        <v>84</v>
      </c>
    </row>
    <row r="391" spans="1:65" s="13" customFormat="1" ht="11.25">
      <c r="B391" s="158"/>
      <c r="D391" s="159" t="s">
        <v>145</v>
      </c>
      <c r="E391" s="160" t="s">
        <v>3</v>
      </c>
      <c r="F391" s="161" t="s">
        <v>146</v>
      </c>
      <c r="H391" s="160" t="s">
        <v>3</v>
      </c>
      <c r="I391" s="162"/>
      <c r="L391" s="158"/>
      <c r="M391" s="163"/>
      <c r="N391" s="164"/>
      <c r="O391" s="164"/>
      <c r="P391" s="164"/>
      <c r="Q391" s="164"/>
      <c r="R391" s="164"/>
      <c r="S391" s="164"/>
      <c r="T391" s="165"/>
      <c r="AT391" s="160" t="s">
        <v>145</v>
      </c>
      <c r="AU391" s="160" t="s">
        <v>84</v>
      </c>
      <c r="AV391" s="13" t="s">
        <v>15</v>
      </c>
      <c r="AW391" s="13" t="s">
        <v>33</v>
      </c>
      <c r="AX391" s="13" t="s">
        <v>71</v>
      </c>
      <c r="AY391" s="160" t="s">
        <v>131</v>
      </c>
    </row>
    <row r="392" spans="1:65" s="14" customFormat="1" ht="33.75">
      <c r="B392" s="166"/>
      <c r="D392" s="159" t="s">
        <v>145</v>
      </c>
      <c r="E392" s="167" t="s">
        <v>3</v>
      </c>
      <c r="F392" s="168" t="s">
        <v>416</v>
      </c>
      <c r="H392" s="169">
        <v>0.66400000000000003</v>
      </c>
      <c r="I392" s="170"/>
      <c r="L392" s="166"/>
      <c r="M392" s="171"/>
      <c r="N392" s="172"/>
      <c r="O392" s="172"/>
      <c r="P392" s="172"/>
      <c r="Q392" s="172"/>
      <c r="R392" s="172"/>
      <c r="S392" s="172"/>
      <c r="T392" s="173"/>
      <c r="AT392" s="167" t="s">
        <v>145</v>
      </c>
      <c r="AU392" s="167" t="s">
        <v>84</v>
      </c>
      <c r="AV392" s="14" t="s">
        <v>80</v>
      </c>
      <c r="AW392" s="14" t="s">
        <v>33</v>
      </c>
      <c r="AX392" s="14" t="s">
        <v>71</v>
      </c>
      <c r="AY392" s="167" t="s">
        <v>131</v>
      </c>
    </row>
    <row r="393" spans="1:65" s="13" customFormat="1" ht="11.25">
      <c r="B393" s="158"/>
      <c r="D393" s="159" t="s">
        <v>145</v>
      </c>
      <c r="E393" s="160" t="s">
        <v>3</v>
      </c>
      <c r="F393" s="161" t="s">
        <v>323</v>
      </c>
      <c r="H393" s="160" t="s">
        <v>3</v>
      </c>
      <c r="I393" s="162"/>
      <c r="L393" s="158"/>
      <c r="M393" s="163"/>
      <c r="N393" s="164"/>
      <c r="O393" s="164"/>
      <c r="P393" s="164"/>
      <c r="Q393" s="164"/>
      <c r="R393" s="164"/>
      <c r="S393" s="164"/>
      <c r="T393" s="165"/>
      <c r="AT393" s="160" t="s">
        <v>145</v>
      </c>
      <c r="AU393" s="160" t="s">
        <v>84</v>
      </c>
      <c r="AV393" s="13" t="s">
        <v>15</v>
      </c>
      <c r="AW393" s="13" t="s">
        <v>33</v>
      </c>
      <c r="AX393" s="13" t="s">
        <v>71</v>
      </c>
      <c r="AY393" s="160" t="s">
        <v>131</v>
      </c>
    </row>
    <row r="394" spans="1:65" s="14" customFormat="1" ht="11.25">
      <c r="B394" s="166"/>
      <c r="D394" s="159" t="s">
        <v>145</v>
      </c>
      <c r="E394" s="167" t="s">
        <v>3</v>
      </c>
      <c r="F394" s="168" t="s">
        <v>417</v>
      </c>
      <c r="H394" s="169">
        <v>0.73799999999999999</v>
      </c>
      <c r="I394" s="170"/>
      <c r="L394" s="166"/>
      <c r="M394" s="171"/>
      <c r="N394" s="172"/>
      <c r="O394" s="172"/>
      <c r="P394" s="172"/>
      <c r="Q394" s="172"/>
      <c r="R394" s="172"/>
      <c r="S394" s="172"/>
      <c r="T394" s="173"/>
      <c r="AT394" s="167" t="s">
        <v>145</v>
      </c>
      <c r="AU394" s="167" t="s">
        <v>84</v>
      </c>
      <c r="AV394" s="14" t="s">
        <v>80</v>
      </c>
      <c r="AW394" s="14" t="s">
        <v>33</v>
      </c>
      <c r="AX394" s="14" t="s">
        <v>71</v>
      </c>
      <c r="AY394" s="167" t="s">
        <v>131</v>
      </c>
    </row>
    <row r="395" spans="1:65" s="15" customFormat="1" ht="11.25">
      <c r="B395" s="174"/>
      <c r="D395" s="159" t="s">
        <v>145</v>
      </c>
      <c r="E395" s="175" t="s">
        <v>3</v>
      </c>
      <c r="F395" s="176" t="s">
        <v>148</v>
      </c>
      <c r="H395" s="177">
        <v>1.4019999999999999</v>
      </c>
      <c r="I395" s="178"/>
      <c r="L395" s="174"/>
      <c r="M395" s="179"/>
      <c r="N395" s="180"/>
      <c r="O395" s="180"/>
      <c r="P395" s="180"/>
      <c r="Q395" s="180"/>
      <c r="R395" s="180"/>
      <c r="S395" s="180"/>
      <c r="T395" s="181"/>
      <c r="AT395" s="175" t="s">
        <v>145</v>
      </c>
      <c r="AU395" s="175" t="s">
        <v>84</v>
      </c>
      <c r="AV395" s="15" t="s">
        <v>141</v>
      </c>
      <c r="AW395" s="15" t="s">
        <v>33</v>
      </c>
      <c r="AX395" s="15" t="s">
        <v>15</v>
      </c>
      <c r="AY395" s="175" t="s">
        <v>131</v>
      </c>
    </row>
    <row r="396" spans="1:65" s="2" customFormat="1" ht="24.2" customHeight="1">
      <c r="A396" s="34"/>
      <c r="B396" s="139"/>
      <c r="C396" s="140" t="s">
        <v>418</v>
      </c>
      <c r="D396" s="140" t="s">
        <v>136</v>
      </c>
      <c r="E396" s="141" t="s">
        <v>419</v>
      </c>
      <c r="F396" s="142" t="s">
        <v>420</v>
      </c>
      <c r="G396" s="143" t="s">
        <v>139</v>
      </c>
      <c r="H396" s="144">
        <v>385.2</v>
      </c>
      <c r="I396" s="145"/>
      <c r="J396" s="146">
        <f>ROUND(I396*H396,2)</f>
        <v>0</v>
      </c>
      <c r="K396" s="142" t="s">
        <v>140</v>
      </c>
      <c r="L396" s="35"/>
      <c r="M396" s="147" t="s">
        <v>3</v>
      </c>
      <c r="N396" s="148" t="s">
        <v>42</v>
      </c>
      <c r="O396" s="55"/>
      <c r="P396" s="149">
        <f>O396*H396</f>
        <v>0</v>
      </c>
      <c r="Q396" s="149">
        <v>1.2999999999999999E-4</v>
      </c>
      <c r="R396" s="149">
        <f>Q396*H396</f>
        <v>5.0075999999999996E-2</v>
      </c>
      <c r="S396" s="149">
        <v>0</v>
      </c>
      <c r="T396" s="150">
        <f>S396*H396</f>
        <v>0</v>
      </c>
      <c r="U396" s="34"/>
      <c r="V396" s="34"/>
      <c r="W396" s="34"/>
      <c r="X396" s="34"/>
      <c r="Y396" s="34"/>
      <c r="Z396" s="34"/>
      <c r="AA396" s="34"/>
      <c r="AB396" s="34"/>
      <c r="AC396" s="34"/>
      <c r="AD396" s="34"/>
      <c r="AE396" s="34"/>
      <c r="AR396" s="151" t="s">
        <v>141</v>
      </c>
      <c r="AT396" s="151" t="s">
        <v>136</v>
      </c>
      <c r="AU396" s="151" t="s">
        <v>84</v>
      </c>
      <c r="AY396" s="19" t="s">
        <v>131</v>
      </c>
      <c r="BE396" s="152">
        <f>IF(N396="základní",J396,0)</f>
        <v>0</v>
      </c>
      <c r="BF396" s="152">
        <f>IF(N396="snížená",J396,0)</f>
        <v>0</v>
      </c>
      <c r="BG396" s="152">
        <f>IF(N396="zákl. přenesená",J396,0)</f>
        <v>0</v>
      </c>
      <c r="BH396" s="152">
        <f>IF(N396="sníž. přenesená",J396,0)</f>
        <v>0</v>
      </c>
      <c r="BI396" s="152">
        <f>IF(N396="nulová",J396,0)</f>
        <v>0</v>
      </c>
      <c r="BJ396" s="19" t="s">
        <v>15</v>
      </c>
      <c r="BK396" s="152">
        <f>ROUND(I396*H396,2)</f>
        <v>0</v>
      </c>
      <c r="BL396" s="19" t="s">
        <v>141</v>
      </c>
      <c r="BM396" s="151" t="s">
        <v>421</v>
      </c>
    </row>
    <row r="397" spans="1:65" s="2" customFormat="1" ht="11.25">
      <c r="A397" s="34"/>
      <c r="B397" s="35"/>
      <c r="C397" s="34"/>
      <c r="D397" s="153" t="s">
        <v>143</v>
      </c>
      <c r="E397" s="34"/>
      <c r="F397" s="154" t="s">
        <v>422</v>
      </c>
      <c r="G397" s="34"/>
      <c r="H397" s="34"/>
      <c r="I397" s="155"/>
      <c r="J397" s="34"/>
      <c r="K397" s="34"/>
      <c r="L397" s="35"/>
      <c r="M397" s="156"/>
      <c r="N397" s="157"/>
      <c r="O397" s="55"/>
      <c r="P397" s="55"/>
      <c r="Q397" s="55"/>
      <c r="R397" s="55"/>
      <c r="S397" s="55"/>
      <c r="T397" s="56"/>
      <c r="U397" s="34"/>
      <c r="V397" s="34"/>
      <c r="W397" s="34"/>
      <c r="X397" s="34"/>
      <c r="Y397" s="34"/>
      <c r="Z397" s="34"/>
      <c r="AA397" s="34"/>
      <c r="AB397" s="34"/>
      <c r="AC397" s="34"/>
      <c r="AD397" s="34"/>
      <c r="AE397" s="34"/>
      <c r="AT397" s="19" t="s">
        <v>143</v>
      </c>
      <c r="AU397" s="19" t="s">
        <v>84</v>
      </c>
    </row>
    <row r="398" spans="1:65" s="13" customFormat="1" ht="11.25">
      <c r="B398" s="158"/>
      <c r="D398" s="159" t="s">
        <v>145</v>
      </c>
      <c r="E398" s="160" t="s">
        <v>3</v>
      </c>
      <c r="F398" s="161" t="s">
        <v>146</v>
      </c>
      <c r="H398" s="160" t="s">
        <v>3</v>
      </c>
      <c r="I398" s="162"/>
      <c r="L398" s="158"/>
      <c r="M398" s="163"/>
      <c r="N398" s="164"/>
      <c r="O398" s="164"/>
      <c r="P398" s="164"/>
      <c r="Q398" s="164"/>
      <c r="R398" s="164"/>
      <c r="S398" s="164"/>
      <c r="T398" s="165"/>
      <c r="AT398" s="160" t="s">
        <v>145</v>
      </c>
      <c r="AU398" s="160" t="s">
        <v>84</v>
      </c>
      <c r="AV398" s="13" t="s">
        <v>15</v>
      </c>
      <c r="AW398" s="13" t="s">
        <v>33</v>
      </c>
      <c r="AX398" s="13" t="s">
        <v>71</v>
      </c>
      <c r="AY398" s="160" t="s">
        <v>131</v>
      </c>
    </row>
    <row r="399" spans="1:65" s="14" customFormat="1" ht="33.75">
      <c r="B399" s="166"/>
      <c r="D399" s="159" t="s">
        <v>145</v>
      </c>
      <c r="E399" s="167" t="s">
        <v>3</v>
      </c>
      <c r="F399" s="168" t="s">
        <v>322</v>
      </c>
      <c r="H399" s="169">
        <v>182.34</v>
      </c>
      <c r="I399" s="170"/>
      <c r="L399" s="166"/>
      <c r="M399" s="171"/>
      <c r="N399" s="172"/>
      <c r="O399" s="172"/>
      <c r="P399" s="172"/>
      <c r="Q399" s="172"/>
      <c r="R399" s="172"/>
      <c r="S399" s="172"/>
      <c r="T399" s="173"/>
      <c r="AT399" s="167" t="s">
        <v>145</v>
      </c>
      <c r="AU399" s="167" t="s">
        <v>84</v>
      </c>
      <c r="AV399" s="14" t="s">
        <v>80</v>
      </c>
      <c r="AW399" s="14" t="s">
        <v>33</v>
      </c>
      <c r="AX399" s="14" t="s">
        <v>71</v>
      </c>
      <c r="AY399" s="167" t="s">
        <v>131</v>
      </c>
    </row>
    <row r="400" spans="1:65" s="13" customFormat="1" ht="11.25">
      <c r="B400" s="158"/>
      <c r="D400" s="159" t="s">
        <v>145</v>
      </c>
      <c r="E400" s="160" t="s">
        <v>3</v>
      </c>
      <c r="F400" s="161" t="s">
        <v>323</v>
      </c>
      <c r="H400" s="160" t="s">
        <v>3</v>
      </c>
      <c r="I400" s="162"/>
      <c r="L400" s="158"/>
      <c r="M400" s="163"/>
      <c r="N400" s="164"/>
      <c r="O400" s="164"/>
      <c r="P400" s="164"/>
      <c r="Q400" s="164"/>
      <c r="R400" s="164"/>
      <c r="S400" s="164"/>
      <c r="T400" s="165"/>
      <c r="AT400" s="160" t="s">
        <v>145</v>
      </c>
      <c r="AU400" s="160" t="s">
        <v>84</v>
      </c>
      <c r="AV400" s="13" t="s">
        <v>15</v>
      </c>
      <c r="AW400" s="13" t="s">
        <v>33</v>
      </c>
      <c r="AX400" s="13" t="s">
        <v>71</v>
      </c>
      <c r="AY400" s="160" t="s">
        <v>131</v>
      </c>
    </row>
    <row r="401" spans="1:65" s="14" customFormat="1" ht="11.25">
      <c r="B401" s="166"/>
      <c r="D401" s="159" t="s">
        <v>145</v>
      </c>
      <c r="E401" s="167" t="s">
        <v>3</v>
      </c>
      <c r="F401" s="168" t="s">
        <v>324</v>
      </c>
      <c r="H401" s="169">
        <v>202.86</v>
      </c>
      <c r="I401" s="170"/>
      <c r="L401" s="166"/>
      <c r="M401" s="171"/>
      <c r="N401" s="172"/>
      <c r="O401" s="172"/>
      <c r="P401" s="172"/>
      <c r="Q401" s="172"/>
      <c r="R401" s="172"/>
      <c r="S401" s="172"/>
      <c r="T401" s="173"/>
      <c r="AT401" s="167" t="s">
        <v>145</v>
      </c>
      <c r="AU401" s="167" t="s">
        <v>84</v>
      </c>
      <c r="AV401" s="14" t="s">
        <v>80</v>
      </c>
      <c r="AW401" s="14" t="s">
        <v>33</v>
      </c>
      <c r="AX401" s="14" t="s">
        <v>71</v>
      </c>
      <c r="AY401" s="167" t="s">
        <v>131</v>
      </c>
    </row>
    <row r="402" spans="1:65" s="15" customFormat="1" ht="11.25">
      <c r="B402" s="174"/>
      <c r="D402" s="159" t="s">
        <v>145</v>
      </c>
      <c r="E402" s="175" t="s">
        <v>3</v>
      </c>
      <c r="F402" s="176" t="s">
        <v>148</v>
      </c>
      <c r="H402" s="177">
        <v>385.2</v>
      </c>
      <c r="I402" s="178"/>
      <c r="L402" s="174"/>
      <c r="M402" s="179"/>
      <c r="N402" s="180"/>
      <c r="O402" s="180"/>
      <c r="P402" s="180"/>
      <c r="Q402" s="180"/>
      <c r="R402" s="180"/>
      <c r="S402" s="180"/>
      <c r="T402" s="181"/>
      <c r="AT402" s="175" t="s">
        <v>145</v>
      </c>
      <c r="AU402" s="175" t="s">
        <v>84</v>
      </c>
      <c r="AV402" s="15" t="s">
        <v>141</v>
      </c>
      <c r="AW402" s="15" t="s">
        <v>33</v>
      </c>
      <c r="AX402" s="15" t="s">
        <v>15</v>
      </c>
      <c r="AY402" s="175" t="s">
        <v>131</v>
      </c>
    </row>
    <row r="403" spans="1:65" s="2" customFormat="1" ht="37.9" customHeight="1">
      <c r="A403" s="34"/>
      <c r="B403" s="139"/>
      <c r="C403" s="140" t="s">
        <v>423</v>
      </c>
      <c r="D403" s="140" t="s">
        <v>136</v>
      </c>
      <c r="E403" s="141" t="s">
        <v>424</v>
      </c>
      <c r="F403" s="142" t="s">
        <v>425</v>
      </c>
      <c r="G403" s="143" t="s">
        <v>241</v>
      </c>
      <c r="H403" s="144">
        <v>338.6</v>
      </c>
      <c r="I403" s="145"/>
      <c r="J403" s="146">
        <f>ROUND(I403*H403,2)</f>
        <v>0</v>
      </c>
      <c r="K403" s="142" t="s">
        <v>140</v>
      </c>
      <c r="L403" s="35"/>
      <c r="M403" s="147" t="s">
        <v>3</v>
      </c>
      <c r="N403" s="148" t="s">
        <v>42</v>
      </c>
      <c r="O403" s="55"/>
      <c r="P403" s="149">
        <f>O403*H403</f>
        <v>0</v>
      </c>
      <c r="Q403" s="149">
        <v>2.0000000000000002E-5</v>
      </c>
      <c r="R403" s="149">
        <f>Q403*H403</f>
        <v>6.7720000000000011E-3</v>
      </c>
      <c r="S403" s="149">
        <v>0</v>
      </c>
      <c r="T403" s="150">
        <f>S403*H403</f>
        <v>0</v>
      </c>
      <c r="U403" s="34"/>
      <c r="V403" s="34"/>
      <c r="W403" s="34"/>
      <c r="X403" s="34"/>
      <c r="Y403" s="34"/>
      <c r="Z403" s="34"/>
      <c r="AA403" s="34"/>
      <c r="AB403" s="34"/>
      <c r="AC403" s="34"/>
      <c r="AD403" s="34"/>
      <c r="AE403" s="34"/>
      <c r="AR403" s="151" t="s">
        <v>141</v>
      </c>
      <c r="AT403" s="151" t="s">
        <v>136</v>
      </c>
      <c r="AU403" s="151" t="s">
        <v>84</v>
      </c>
      <c r="AY403" s="19" t="s">
        <v>131</v>
      </c>
      <c r="BE403" s="152">
        <f>IF(N403="základní",J403,0)</f>
        <v>0</v>
      </c>
      <c r="BF403" s="152">
        <f>IF(N403="snížená",J403,0)</f>
        <v>0</v>
      </c>
      <c r="BG403" s="152">
        <f>IF(N403="zákl. přenesená",J403,0)</f>
        <v>0</v>
      </c>
      <c r="BH403" s="152">
        <f>IF(N403="sníž. přenesená",J403,0)</f>
        <v>0</v>
      </c>
      <c r="BI403" s="152">
        <f>IF(N403="nulová",J403,0)</f>
        <v>0</v>
      </c>
      <c r="BJ403" s="19" t="s">
        <v>15</v>
      </c>
      <c r="BK403" s="152">
        <f>ROUND(I403*H403,2)</f>
        <v>0</v>
      </c>
      <c r="BL403" s="19" t="s">
        <v>141</v>
      </c>
      <c r="BM403" s="151" t="s">
        <v>426</v>
      </c>
    </row>
    <row r="404" spans="1:65" s="2" customFormat="1" ht="11.25">
      <c r="A404" s="34"/>
      <c r="B404" s="35"/>
      <c r="C404" s="34"/>
      <c r="D404" s="153" t="s">
        <v>143</v>
      </c>
      <c r="E404" s="34"/>
      <c r="F404" s="154" t="s">
        <v>427</v>
      </c>
      <c r="G404" s="34"/>
      <c r="H404" s="34"/>
      <c r="I404" s="155"/>
      <c r="J404" s="34"/>
      <c r="K404" s="34"/>
      <c r="L404" s="35"/>
      <c r="M404" s="156"/>
      <c r="N404" s="157"/>
      <c r="O404" s="55"/>
      <c r="P404" s="55"/>
      <c r="Q404" s="55"/>
      <c r="R404" s="55"/>
      <c r="S404" s="55"/>
      <c r="T404" s="56"/>
      <c r="U404" s="34"/>
      <c r="V404" s="34"/>
      <c r="W404" s="34"/>
      <c r="X404" s="34"/>
      <c r="Y404" s="34"/>
      <c r="Z404" s="34"/>
      <c r="AA404" s="34"/>
      <c r="AB404" s="34"/>
      <c r="AC404" s="34"/>
      <c r="AD404" s="34"/>
      <c r="AE404" s="34"/>
      <c r="AT404" s="19" t="s">
        <v>143</v>
      </c>
      <c r="AU404" s="19" t="s">
        <v>84</v>
      </c>
    </row>
    <row r="405" spans="1:65" s="13" customFormat="1" ht="11.25">
      <c r="B405" s="158"/>
      <c r="D405" s="159" t="s">
        <v>145</v>
      </c>
      <c r="E405" s="160" t="s">
        <v>3</v>
      </c>
      <c r="F405" s="161" t="s">
        <v>157</v>
      </c>
      <c r="H405" s="160" t="s">
        <v>3</v>
      </c>
      <c r="I405" s="162"/>
      <c r="L405" s="158"/>
      <c r="M405" s="163"/>
      <c r="N405" s="164"/>
      <c r="O405" s="164"/>
      <c r="P405" s="164"/>
      <c r="Q405" s="164"/>
      <c r="R405" s="164"/>
      <c r="S405" s="164"/>
      <c r="T405" s="165"/>
      <c r="AT405" s="160" t="s">
        <v>145</v>
      </c>
      <c r="AU405" s="160" t="s">
        <v>84</v>
      </c>
      <c r="AV405" s="13" t="s">
        <v>15</v>
      </c>
      <c r="AW405" s="13" t="s">
        <v>33</v>
      </c>
      <c r="AX405" s="13" t="s">
        <v>71</v>
      </c>
      <c r="AY405" s="160" t="s">
        <v>131</v>
      </c>
    </row>
    <row r="406" spans="1:65" s="14" customFormat="1" ht="11.25">
      <c r="B406" s="166"/>
      <c r="D406" s="159" t="s">
        <v>145</v>
      </c>
      <c r="E406" s="167" t="s">
        <v>3</v>
      </c>
      <c r="F406" s="168" t="s">
        <v>428</v>
      </c>
      <c r="H406" s="169">
        <v>10.199999999999999</v>
      </c>
      <c r="I406" s="170"/>
      <c r="L406" s="166"/>
      <c r="M406" s="171"/>
      <c r="N406" s="172"/>
      <c r="O406" s="172"/>
      <c r="P406" s="172"/>
      <c r="Q406" s="172"/>
      <c r="R406" s="172"/>
      <c r="S406" s="172"/>
      <c r="T406" s="173"/>
      <c r="AT406" s="167" t="s">
        <v>145</v>
      </c>
      <c r="AU406" s="167" t="s">
        <v>84</v>
      </c>
      <c r="AV406" s="14" t="s">
        <v>80</v>
      </c>
      <c r="AW406" s="14" t="s">
        <v>33</v>
      </c>
      <c r="AX406" s="14" t="s">
        <v>71</v>
      </c>
      <c r="AY406" s="167" t="s">
        <v>131</v>
      </c>
    </row>
    <row r="407" spans="1:65" s="13" customFormat="1" ht="11.25">
      <c r="B407" s="158"/>
      <c r="D407" s="159" t="s">
        <v>145</v>
      </c>
      <c r="E407" s="160" t="s">
        <v>3</v>
      </c>
      <c r="F407" s="161" t="s">
        <v>161</v>
      </c>
      <c r="H407" s="160" t="s">
        <v>3</v>
      </c>
      <c r="I407" s="162"/>
      <c r="L407" s="158"/>
      <c r="M407" s="163"/>
      <c r="N407" s="164"/>
      <c r="O407" s="164"/>
      <c r="P407" s="164"/>
      <c r="Q407" s="164"/>
      <c r="R407" s="164"/>
      <c r="S407" s="164"/>
      <c r="T407" s="165"/>
      <c r="AT407" s="160" t="s">
        <v>145</v>
      </c>
      <c r="AU407" s="160" t="s">
        <v>84</v>
      </c>
      <c r="AV407" s="13" t="s">
        <v>15</v>
      </c>
      <c r="AW407" s="13" t="s">
        <v>33</v>
      </c>
      <c r="AX407" s="13" t="s">
        <v>71</v>
      </c>
      <c r="AY407" s="160" t="s">
        <v>131</v>
      </c>
    </row>
    <row r="408" spans="1:65" s="14" customFormat="1" ht="11.25">
      <c r="B408" s="166"/>
      <c r="D408" s="159" t="s">
        <v>145</v>
      </c>
      <c r="E408" s="167" t="s">
        <v>3</v>
      </c>
      <c r="F408" s="168" t="s">
        <v>429</v>
      </c>
      <c r="H408" s="169">
        <v>17</v>
      </c>
      <c r="I408" s="170"/>
      <c r="L408" s="166"/>
      <c r="M408" s="171"/>
      <c r="N408" s="172"/>
      <c r="O408" s="172"/>
      <c r="P408" s="172"/>
      <c r="Q408" s="172"/>
      <c r="R408" s="172"/>
      <c r="S408" s="172"/>
      <c r="T408" s="173"/>
      <c r="AT408" s="167" t="s">
        <v>145</v>
      </c>
      <c r="AU408" s="167" t="s">
        <v>84</v>
      </c>
      <c r="AV408" s="14" t="s">
        <v>80</v>
      </c>
      <c r="AW408" s="14" t="s">
        <v>33</v>
      </c>
      <c r="AX408" s="14" t="s">
        <v>71</v>
      </c>
      <c r="AY408" s="167" t="s">
        <v>131</v>
      </c>
    </row>
    <row r="409" spans="1:65" s="13" customFormat="1" ht="11.25">
      <c r="B409" s="158"/>
      <c r="D409" s="159" t="s">
        <v>145</v>
      </c>
      <c r="E409" s="160" t="s">
        <v>3</v>
      </c>
      <c r="F409" s="161" t="s">
        <v>165</v>
      </c>
      <c r="H409" s="160" t="s">
        <v>3</v>
      </c>
      <c r="I409" s="162"/>
      <c r="L409" s="158"/>
      <c r="M409" s="163"/>
      <c r="N409" s="164"/>
      <c r="O409" s="164"/>
      <c r="P409" s="164"/>
      <c r="Q409" s="164"/>
      <c r="R409" s="164"/>
      <c r="S409" s="164"/>
      <c r="T409" s="165"/>
      <c r="AT409" s="160" t="s">
        <v>145</v>
      </c>
      <c r="AU409" s="160" t="s">
        <v>84</v>
      </c>
      <c r="AV409" s="13" t="s">
        <v>15</v>
      </c>
      <c r="AW409" s="13" t="s">
        <v>33</v>
      </c>
      <c r="AX409" s="13" t="s">
        <v>71</v>
      </c>
      <c r="AY409" s="160" t="s">
        <v>131</v>
      </c>
    </row>
    <row r="410" spans="1:65" s="14" customFormat="1" ht="11.25">
      <c r="B410" s="166"/>
      <c r="D410" s="159" t="s">
        <v>145</v>
      </c>
      <c r="E410" s="167" t="s">
        <v>3</v>
      </c>
      <c r="F410" s="168" t="s">
        <v>250</v>
      </c>
      <c r="H410" s="169">
        <v>9.6</v>
      </c>
      <c r="I410" s="170"/>
      <c r="L410" s="166"/>
      <c r="M410" s="171"/>
      <c r="N410" s="172"/>
      <c r="O410" s="172"/>
      <c r="P410" s="172"/>
      <c r="Q410" s="172"/>
      <c r="R410" s="172"/>
      <c r="S410" s="172"/>
      <c r="T410" s="173"/>
      <c r="AT410" s="167" t="s">
        <v>145</v>
      </c>
      <c r="AU410" s="167" t="s">
        <v>84</v>
      </c>
      <c r="AV410" s="14" t="s">
        <v>80</v>
      </c>
      <c r="AW410" s="14" t="s">
        <v>33</v>
      </c>
      <c r="AX410" s="14" t="s">
        <v>71</v>
      </c>
      <c r="AY410" s="167" t="s">
        <v>131</v>
      </c>
    </row>
    <row r="411" spans="1:65" s="13" customFormat="1" ht="11.25">
      <c r="B411" s="158"/>
      <c r="D411" s="159" t="s">
        <v>145</v>
      </c>
      <c r="E411" s="160" t="s">
        <v>3</v>
      </c>
      <c r="F411" s="161" t="s">
        <v>169</v>
      </c>
      <c r="H411" s="160" t="s">
        <v>3</v>
      </c>
      <c r="I411" s="162"/>
      <c r="L411" s="158"/>
      <c r="M411" s="163"/>
      <c r="N411" s="164"/>
      <c r="O411" s="164"/>
      <c r="P411" s="164"/>
      <c r="Q411" s="164"/>
      <c r="R411" s="164"/>
      <c r="S411" s="164"/>
      <c r="T411" s="165"/>
      <c r="AT411" s="160" t="s">
        <v>145</v>
      </c>
      <c r="AU411" s="160" t="s">
        <v>84</v>
      </c>
      <c r="AV411" s="13" t="s">
        <v>15</v>
      </c>
      <c r="AW411" s="13" t="s">
        <v>33</v>
      </c>
      <c r="AX411" s="13" t="s">
        <v>71</v>
      </c>
      <c r="AY411" s="160" t="s">
        <v>131</v>
      </c>
    </row>
    <row r="412" spans="1:65" s="14" customFormat="1" ht="11.25">
      <c r="B412" s="166"/>
      <c r="D412" s="159" t="s">
        <v>145</v>
      </c>
      <c r="E412" s="167" t="s">
        <v>3</v>
      </c>
      <c r="F412" s="168" t="s">
        <v>430</v>
      </c>
      <c r="H412" s="169">
        <v>19.7</v>
      </c>
      <c r="I412" s="170"/>
      <c r="L412" s="166"/>
      <c r="M412" s="171"/>
      <c r="N412" s="172"/>
      <c r="O412" s="172"/>
      <c r="P412" s="172"/>
      <c r="Q412" s="172"/>
      <c r="R412" s="172"/>
      <c r="S412" s="172"/>
      <c r="T412" s="173"/>
      <c r="AT412" s="167" t="s">
        <v>145</v>
      </c>
      <c r="AU412" s="167" t="s">
        <v>84</v>
      </c>
      <c r="AV412" s="14" t="s">
        <v>80</v>
      </c>
      <c r="AW412" s="14" t="s">
        <v>33</v>
      </c>
      <c r="AX412" s="14" t="s">
        <v>71</v>
      </c>
      <c r="AY412" s="167" t="s">
        <v>131</v>
      </c>
    </row>
    <row r="413" spans="1:65" s="13" customFormat="1" ht="11.25">
      <c r="B413" s="158"/>
      <c r="D413" s="159" t="s">
        <v>145</v>
      </c>
      <c r="E413" s="160" t="s">
        <v>3</v>
      </c>
      <c r="F413" s="161" t="s">
        <v>173</v>
      </c>
      <c r="H413" s="160" t="s">
        <v>3</v>
      </c>
      <c r="I413" s="162"/>
      <c r="L413" s="158"/>
      <c r="M413" s="163"/>
      <c r="N413" s="164"/>
      <c r="O413" s="164"/>
      <c r="P413" s="164"/>
      <c r="Q413" s="164"/>
      <c r="R413" s="164"/>
      <c r="S413" s="164"/>
      <c r="T413" s="165"/>
      <c r="AT413" s="160" t="s">
        <v>145</v>
      </c>
      <c r="AU413" s="160" t="s">
        <v>84</v>
      </c>
      <c r="AV413" s="13" t="s">
        <v>15</v>
      </c>
      <c r="AW413" s="13" t="s">
        <v>33</v>
      </c>
      <c r="AX413" s="13" t="s">
        <v>71</v>
      </c>
      <c r="AY413" s="160" t="s">
        <v>131</v>
      </c>
    </row>
    <row r="414" spans="1:65" s="14" customFormat="1" ht="11.25">
      <c r="B414" s="166"/>
      <c r="D414" s="159" t="s">
        <v>145</v>
      </c>
      <c r="E414" s="167" t="s">
        <v>3</v>
      </c>
      <c r="F414" s="168" t="s">
        <v>431</v>
      </c>
      <c r="H414" s="169">
        <v>11.1</v>
      </c>
      <c r="I414" s="170"/>
      <c r="L414" s="166"/>
      <c r="M414" s="171"/>
      <c r="N414" s="172"/>
      <c r="O414" s="172"/>
      <c r="P414" s="172"/>
      <c r="Q414" s="172"/>
      <c r="R414" s="172"/>
      <c r="S414" s="172"/>
      <c r="T414" s="173"/>
      <c r="AT414" s="167" t="s">
        <v>145</v>
      </c>
      <c r="AU414" s="167" t="s">
        <v>84</v>
      </c>
      <c r="AV414" s="14" t="s">
        <v>80</v>
      </c>
      <c r="AW414" s="14" t="s">
        <v>33</v>
      </c>
      <c r="AX414" s="14" t="s">
        <v>71</v>
      </c>
      <c r="AY414" s="167" t="s">
        <v>131</v>
      </c>
    </row>
    <row r="415" spans="1:65" s="13" customFormat="1" ht="11.25">
      <c r="B415" s="158"/>
      <c r="D415" s="159" t="s">
        <v>145</v>
      </c>
      <c r="E415" s="160" t="s">
        <v>3</v>
      </c>
      <c r="F415" s="161" t="s">
        <v>177</v>
      </c>
      <c r="H415" s="160" t="s">
        <v>3</v>
      </c>
      <c r="I415" s="162"/>
      <c r="L415" s="158"/>
      <c r="M415" s="163"/>
      <c r="N415" s="164"/>
      <c r="O415" s="164"/>
      <c r="P415" s="164"/>
      <c r="Q415" s="164"/>
      <c r="R415" s="164"/>
      <c r="S415" s="164"/>
      <c r="T415" s="165"/>
      <c r="AT415" s="160" t="s">
        <v>145</v>
      </c>
      <c r="AU415" s="160" t="s">
        <v>84</v>
      </c>
      <c r="AV415" s="13" t="s">
        <v>15</v>
      </c>
      <c r="AW415" s="13" t="s">
        <v>33</v>
      </c>
      <c r="AX415" s="13" t="s">
        <v>71</v>
      </c>
      <c r="AY415" s="160" t="s">
        <v>131</v>
      </c>
    </row>
    <row r="416" spans="1:65" s="14" customFormat="1" ht="11.25">
      <c r="B416" s="166"/>
      <c r="D416" s="159" t="s">
        <v>145</v>
      </c>
      <c r="E416" s="167" t="s">
        <v>3</v>
      </c>
      <c r="F416" s="168" t="s">
        <v>252</v>
      </c>
      <c r="H416" s="169">
        <v>6</v>
      </c>
      <c r="I416" s="170"/>
      <c r="L416" s="166"/>
      <c r="M416" s="171"/>
      <c r="N416" s="172"/>
      <c r="O416" s="172"/>
      <c r="P416" s="172"/>
      <c r="Q416" s="172"/>
      <c r="R416" s="172"/>
      <c r="S416" s="172"/>
      <c r="T416" s="173"/>
      <c r="AT416" s="167" t="s">
        <v>145</v>
      </c>
      <c r="AU416" s="167" t="s">
        <v>84</v>
      </c>
      <c r="AV416" s="14" t="s">
        <v>80</v>
      </c>
      <c r="AW416" s="14" t="s">
        <v>33</v>
      </c>
      <c r="AX416" s="14" t="s">
        <v>71</v>
      </c>
      <c r="AY416" s="167" t="s">
        <v>131</v>
      </c>
    </row>
    <row r="417" spans="2:51" s="13" customFormat="1" ht="11.25">
      <c r="B417" s="158"/>
      <c r="D417" s="159" t="s">
        <v>145</v>
      </c>
      <c r="E417" s="160" t="s">
        <v>3</v>
      </c>
      <c r="F417" s="161" t="s">
        <v>180</v>
      </c>
      <c r="H417" s="160" t="s">
        <v>3</v>
      </c>
      <c r="I417" s="162"/>
      <c r="L417" s="158"/>
      <c r="M417" s="163"/>
      <c r="N417" s="164"/>
      <c r="O417" s="164"/>
      <c r="P417" s="164"/>
      <c r="Q417" s="164"/>
      <c r="R417" s="164"/>
      <c r="S417" s="164"/>
      <c r="T417" s="165"/>
      <c r="AT417" s="160" t="s">
        <v>145</v>
      </c>
      <c r="AU417" s="160" t="s">
        <v>84</v>
      </c>
      <c r="AV417" s="13" t="s">
        <v>15</v>
      </c>
      <c r="AW417" s="13" t="s">
        <v>33</v>
      </c>
      <c r="AX417" s="13" t="s">
        <v>71</v>
      </c>
      <c r="AY417" s="160" t="s">
        <v>131</v>
      </c>
    </row>
    <row r="418" spans="2:51" s="14" customFormat="1" ht="11.25">
      <c r="B418" s="166"/>
      <c r="D418" s="159" t="s">
        <v>145</v>
      </c>
      <c r="E418" s="167" t="s">
        <v>3</v>
      </c>
      <c r="F418" s="168" t="s">
        <v>432</v>
      </c>
      <c r="H418" s="169">
        <v>17.899999999999999</v>
      </c>
      <c r="I418" s="170"/>
      <c r="L418" s="166"/>
      <c r="M418" s="171"/>
      <c r="N418" s="172"/>
      <c r="O418" s="172"/>
      <c r="P418" s="172"/>
      <c r="Q418" s="172"/>
      <c r="R418" s="172"/>
      <c r="S418" s="172"/>
      <c r="T418" s="173"/>
      <c r="AT418" s="167" t="s">
        <v>145</v>
      </c>
      <c r="AU418" s="167" t="s">
        <v>84</v>
      </c>
      <c r="AV418" s="14" t="s">
        <v>80</v>
      </c>
      <c r="AW418" s="14" t="s">
        <v>33</v>
      </c>
      <c r="AX418" s="14" t="s">
        <v>71</v>
      </c>
      <c r="AY418" s="167" t="s">
        <v>131</v>
      </c>
    </row>
    <row r="419" spans="2:51" s="13" customFormat="1" ht="11.25">
      <c r="B419" s="158"/>
      <c r="D419" s="159" t="s">
        <v>145</v>
      </c>
      <c r="E419" s="160" t="s">
        <v>3</v>
      </c>
      <c r="F419" s="161" t="s">
        <v>184</v>
      </c>
      <c r="H419" s="160" t="s">
        <v>3</v>
      </c>
      <c r="I419" s="162"/>
      <c r="L419" s="158"/>
      <c r="M419" s="163"/>
      <c r="N419" s="164"/>
      <c r="O419" s="164"/>
      <c r="P419" s="164"/>
      <c r="Q419" s="164"/>
      <c r="R419" s="164"/>
      <c r="S419" s="164"/>
      <c r="T419" s="165"/>
      <c r="AT419" s="160" t="s">
        <v>145</v>
      </c>
      <c r="AU419" s="160" t="s">
        <v>84</v>
      </c>
      <c r="AV419" s="13" t="s">
        <v>15</v>
      </c>
      <c r="AW419" s="13" t="s">
        <v>33</v>
      </c>
      <c r="AX419" s="13" t="s">
        <v>71</v>
      </c>
      <c r="AY419" s="160" t="s">
        <v>131</v>
      </c>
    </row>
    <row r="420" spans="2:51" s="14" customFormat="1" ht="11.25">
      <c r="B420" s="166"/>
      <c r="D420" s="159" t="s">
        <v>145</v>
      </c>
      <c r="E420" s="167" t="s">
        <v>3</v>
      </c>
      <c r="F420" s="168" t="s">
        <v>433</v>
      </c>
      <c r="H420" s="169">
        <v>7.4</v>
      </c>
      <c r="I420" s="170"/>
      <c r="L420" s="166"/>
      <c r="M420" s="171"/>
      <c r="N420" s="172"/>
      <c r="O420" s="172"/>
      <c r="P420" s="172"/>
      <c r="Q420" s="172"/>
      <c r="R420" s="172"/>
      <c r="S420" s="172"/>
      <c r="T420" s="173"/>
      <c r="AT420" s="167" t="s">
        <v>145</v>
      </c>
      <c r="AU420" s="167" t="s">
        <v>84</v>
      </c>
      <c r="AV420" s="14" t="s">
        <v>80</v>
      </c>
      <c r="AW420" s="14" t="s">
        <v>33</v>
      </c>
      <c r="AX420" s="14" t="s">
        <v>71</v>
      </c>
      <c r="AY420" s="167" t="s">
        <v>131</v>
      </c>
    </row>
    <row r="421" spans="2:51" s="13" customFormat="1" ht="11.25">
      <c r="B421" s="158"/>
      <c r="D421" s="159" t="s">
        <v>145</v>
      </c>
      <c r="E421" s="160" t="s">
        <v>3</v>
      </c>
      <c r="F421" s="161" t="s">
        <v>187</v>
      </c>
      <c r="H421" s="160" t="s">
        <v>3</v>
      </c>
      <c r="I421" s="162"/>
      <c r="L421" s="158"/>
      <c r="M421" s="163"/>
      <c r="N421" s="164"/>
      <c r="O421" s="164"/>
      <c r="P421" s="164"/>
      <c r="Q421" s="164"/>
      <c r="R421" s="164"/>
      <c r="S421" s="164"/>
      <c r="T421" s="165"/>
      <c r="AT421" s="160" t="s">
        <v>145</v>
      </c>
      <c r="AU421" s="160" t="s">
        <v>84</v>
      </c>
      <c r="AV421" s="13" t="s">
        <v>15</v>
      </c>
      <c r="AW421" s="13" t="s">
        <v>33</v>
      </c>
      <c r="AX421" s="13" t="s">
        <v>71</v>
      </c>
      <c r="AY421" s="160" t="s">
        <v>131</v>
      </c>
    </row>
    <row r="422" spans="2:51" s="14" customFormat="1" ht="11.25">
      <c r="B422" s="166"/>
      <c r="D422" s="159" t="s">
        <v>145</v>
      </c>
      <c r="E422" s="167" t="s">
        <v>3</v>
      </c>
      <c r="F422" s="168" t="s">
        <v>254</v>
      </c>
      <c r="H422" s="169">
        <v>26.6</v>
      </c>
      <c r="I422" s="170"/>
      <c r="L422" s="166"/>
      <c r="M422" s="171"/>
      <c r="N422" s="172"/>
      <c r="O422" s="172"/>
      <c r="P422" s="172"/>
      <c r="Q422" s="172"/>
      <c r="R422" s="172"/>
      <c r="S422" s="172"/>
      <c r="T422" s="173"/>
      <c r="AT422" s="167" t="s">
        <v>145</v>
      </c>
      <c r="AU422" s="167" t="s">
        <v>84</v>
      </c>
      <c r="AV422" s="14" t="s">
        <v>80</v>
      </c>
      <c r="AW422" s="14" t="s">
        <v>33</v>
      </c>
      <c r="AX422" s="14" t="s">
        <v>71</v>
      </c>
      <c r="AY422" s="167" t="s">
        <v>131</v>
      </c>
    </row>
    <row r="423" spans="2:51" s="13" customFormat="1" ht="11.25">
      <c r="B423" s="158"/>
      <c r="D423" s="159" t="s">
        <v>145</v>
      </c>
      <c r="E423" s="160" t="s">
        <v>3</v>
      </c>
      <c r="F423" s="161" t="s">
        <v>191</v>
      </c>
      <c r="H423" s="160" t="s">
        <v>3</v>
      </c>
      <c r="I423" s="162"/>
      <c r="L423" s="158"/>
      <c r="M423" s="163"/>
      <c r="N423" s="164"/>
      <c r="O423" s="164"/>
      <c r="P423" s="164"/>
      <c r="Q423" s="164"/>
      <c r="R423" s="164"/>
      <c r="S423" s="164"/>
      <c r="T423" s="165"/>
      <c r="AT423" s="160" t="s">
        <v>145</v>
      </c>
      <c r="AU423" s="160" t="s">
        <v>84</v>
      </c>
      <c r="AV423" s="13" t="s">
        <v>15</v>
      </c>
      <c r="AW423" s="13" t="s">
        <v>33</v>
      </c>
      <c r="AX423" s="13" t="s">
        <v>71</v>
      </c>
      <c r="AY423" s="160" t="s">
        <v>131</v>
      </c>
    </row>
    <row r="424" spans="2:51" s="14" customFormat="1" ht="11.25">
      <c r="B424" s="166"/>
      <c r="D424" s="159" t="s">
        <v>145</v>
      </c>
      <c r="E424" s="167" t="s">
        <v>3</v>
      </c>
      <c r="F424" s="168" t="s">
        <v>256</v>
      </c>
      <c r="H424" s="169">
        <v>6.9</v>
      </c>
      <c r="I424" s="170"/>
      <c r="L424" s="166"/>
      <c r="M424" s="171"/>
      <c r="N424" s="172"/>
      <c r="O424" s="172"/>
      <c r="P424" s="172"/>
      <c r="Q424" s="172"/>
      <c r="R424" s="172"/>
      <c r="S424" s="172"/>
      <c r="T424" s="173"/>
      <c r="AT424" s="167" t="s">
        <v>145</v>
      </c>
      <c r="AU424" s="167" t="s">
        <v>84</v>
      </c>
      <c r="AV424" s="14" t="s">
        <v>80</v>
      </c>
      <c r="AW424" s="14" t="s">
        <v>33</v>
      </c>
      <c r="AX424" s="14" t="s">
        <v>71</v>
      </c>
      <c r="AY424" s="167" t="s">
        <v>131</v>
      </c>
    </row>
    <row r="425" spans="2:51" s="13" customFormat="1" ht="11.25">
      <c r="B425" s="158"/>
      <c r="D425" s="159" t="s">
        <v>145</v>
      </c>
      <c r="E425" s="160" t="s">
        <v>3</v>
      </c>
      <c r="F425" s="161" t="s">
        <v>194</v>
      </c>
      <c r="H425" s="160" t="s">
        <v>3</v>
      </c>
      <c r="I425" s="162"/>
      <c r="L425" s="158"/>
      <c r="M425" s="163"/>
      <c r="N425" s="164"/>
      <c r="O425" s="164"/>
      <c r="P425" s="164"/>
      <c r="Q425" s="164"/>
      <c r="R425" s="164"/>
      <c r="S425" s="164"/>
      <c r="T425" s="165"/>
      <c r="AT425" s="160" t="s">
        <v>145</v>
      </c>
      <c r="AU425" s="160" t="s">
        <v>84</v>
      </c>
      <c r="AV425" s="13" t="s">
        <v>15</v>
      </c>
      <c r="AW425" s="13" t="s">
        <v>33</v>
      </c>
      <c r="AX425" s="13" t="s">
        <v>71</v>
      </c>
      <c r="AY425" s="160" t="s">
        <v>131</v>
      </c>
    </row>
    <row r="426" spans="2:51" s="14" customFormat="1" ht="11.25">
      <c r="B426" s="166"/>
      <c r="D426" s="159" t="s">
        <v>145</v>
      </c>
      <c r="E426" s="167" t="s">
        <v>3</v>
      </c>
      <c r="F426" s="168" t="s">
        <v>434</v>
      </c>
      <c r="H426" s="169">
        <v>13.3</v>
      </c>
      <c r="I426" s="170"/>
      <c r="L426" s="166"/>
      <c r="M426" s="171"/>
      <c r="N426" s="172"/>
      <c r="O426" s="172"/>
      <c r="P426" s="172"/>
      <c r="Q426" s="172"/>
      <c r="R426" s="172"/>
      <c r="S426" s="172"/>
      <c r="T426" s="173"/>
      <c r="AT426" s="167" t="s">
        <v>145</v>
      </c>
      <c r="AU426" s="167" t="s">
        <v>84</v>
      </c>
      <c r="AV426" s="14" t="s">
        <v>80</v>
      </c>
      <c r="AW426" s="14" t="s">
        <v>33</v>
      </c>
      <c r="AX426" s="14" t="s">
        <v>71</v>
      </c>
      <c r="AY426" s="167" t="s">
        <v>131</v>
      </c>
    </row>
    <row r="427" spans="2:51" s="13" customFormat="1" ht="11.25">
      <c r="B427" s="158"/>
      <c r="D427" s="159" t="s">
        <v>145</v>
      </c>
      <c r="E427" s="160" t="s">
        <v>3</v>
      </c>
      <c r="F427" s="161" t="s">
        <v>198</v>
      </c>
      <c r="H427" s="160" t="s">
        <v>3</v>
      </c>
      <c r="I427" s="162"/>
      <c r="L427" s="158"/>
      <c r="M427" s="163"/>
      <c r="N427" s="164"/>
      <c r="O427" s="164"/>
      <c r="P427" s="164"/>
      <c r="Q427" s="164"/>
      <c r="R427" s="164"/>
      <c r="S427" s="164"/>
      <c r="T427" s="165"/>
      <c r="AT427" s="160" t="s">
        <v>145</v>
      </c>
      <c r="AU427" s="160" t="s">
        <v>84</v>
      </c>
      <c r="AV427" s="13" t="s">
        <v>15</v>
      </c>
      <c r="AW427" s="13" t="s">
        <v>33</v>
      </c>
      <c r="AX427" s="13" t="s">
        <v>71</v>
      </c>
      <c r="AY427" s="160" t="s">
        <v>131</v>
      </c>
    </row>
    <row r="428" spans="2:51" s="14" customFormat="1" ht="11.25">
      <c r="B428" s="166"/>
      <c r="D428" s="159" t="s">
        <v>145</v>
      </c>
      <c r="E428" s="167" t="s">
        <v>3</v>
      </c>
      <c r="F428" s="168" t="s">
        <v>435</v>
      </c>
      <c r="H428" s="169">
        <v>10.5</v>
      </c>
      <c r="I428" s="170"/>
      <c r="L428" s="166"/>
      <c r="M428" s="171"/>
      <c r="N428" s="172"/>
      <c r="O428" s="172"/>
      <c r="P428" s="172"/>
      <c r="Q428" s="172"/>
      <c r="R428" s="172"/>
      <c r="S428" s="172"/>
      <c r="T428" s="173"/>
      <c r="AT428" s="167" t="s">
        <v>145</v>
      </c>
      <c r="AU428" s="167" t="s">
        <v>84</v>
      </c>
      <c r="AV428" s="14" t="s">
        <v>80</v>
      </c>
      <c r="AW428" s="14" t="s">
        <v>33</v>
      </c>
      <c r="AX428" s="14" t="s">
        <v>71</v>
      </c>
      <c r="AY428" s="167" t="s">
        <v>131</v>
      </c>
    </row>
    <row r="429" spans="2:51" s="13" customFormat="1" ht="11.25">
      <c r="B429" s="158"/>
      <c r="D429" s="159" t="s">
        <v>145</v>
      </c>
      <c r="E429" s="160" t="s">
        <v>3</v>
      </c>
      <c r="F429" s="161" t="s">
        <v>202</v>
      </c>
      <c r="H429" s="160" t="s">
        <v>3</v>
      </c>
      <c r="I429" s="162"/>
      <c r="L429" s="158"/>
      <c r="M429" s="163"/>
      <c r="N429" s="164"/>
      <c r="O429" s="164"/>
      <c r="P429" s="164"/>
      <c r="Q429" s="164"/>
      <c r="R429" s="164"/>
      <c r="S429" s="164"/>
      <c r="T429" s="165"/>
      <c r="AT429" s="160" t="s">
        <v>145</v>
      </c>
      <c r="AU429" s="160" t="s">
        <v>84</v>
      </c>
      <c r="AV429" s="13" t="s">
        <v>15</v>
      </c>
      <c r="AW429" s="13" t="s">
        <v>33</v>
      </c>
      <c r="AX429" s="13" t="s">
        <v>71</v>
      </c>
      <c r="AY429" s="160" t="s">
        <v>131</v>
      </c>
    </row>
    <row r="430" spans="2:51" s="14" customFormat="1" ht="11.25">
      <c r="B430" s="166"/>
      <c r="D430" s="159" t="s">
        <v>145</v>
      </c>
      <c r="E430" s="167" t="s">
        <v>3</v>
      </c>
      <c r="F430" s="168" t="s">
        <v>260</v>
      </c>
      <c r="H430" s="169">
        <v>4.8</v>
      </c>
      <c r="I430" s="170"/>
      <c r="L430" s="166"/>
      <c r="M430" s="171"/>
      <c r="N430" s="172"/>
      <c r="O430" s="172"/>
      <c r="P430" s="172"/>
      <c r="Q430" s="172"/>
      <c r="R430" s="172"/>
      <c r="S430" s="172"/>
      <c r="T430" s="173"/>
      <c r="AT430" s="167" t="s">
        <v>145</v>
      </c>
      <c r="AU430" s="167" t="s">
        <v>84</v>
      </c>
      <c r="AV430" s="14" t="s">
        <v>80</v>
      </c>
      <c r="AW430" s="14" t="s">
        <v>33</v>
      </c>
      <c r="AX430" s="14" t="s">
        <v>71</v>
      </c>
      <c r="AY430" s="167" t="s">
        <v>131</v>
      </c>
    </row>
    <row r="431" spans="2:51" s="13" customFormat="1" ht="11.25">
      <c r="B431" s="158"/>
      <c r="D431" s="159" t="s">
        <v>145</v>
      </c>
      <c r="E431" s="160" t="s">
        <v>3</v>
      </c>
      <c r="F431" s="161" t="s">
        <v>204</v>
      </c>
      <c r="H431" s="160" t="s">
        <v>3</v>
      </c>
      <c r="I431" s="162"/>
      <c r="L431" s="158"/>
      <c r="M431" s="163"/>
      <c r="N431" s="164"/>
      <c r="O431" s="164"/>
      <c r="P431" s="164"/>
      <c r="Q431" s="164"/>
      <c r="R431" s="164"/>
      <c r="S431" s="164"/>
      <c r="T431" s="165"/>
      <c r="AT431" s="160" t="s">
        <v>145</v>
      </c>
      <c r="AU431" s="160" t="s">
        <v>84</v>
      </c>
      <c r="AV431" s="13" t="s">
        <v>15</v>
      </c>
      <c r="AW431" s="13" t="s">
        <v>33</v>
      </c>
      <c r="AX431" s="13" t="s">
        <v>71</v>
      </c>
      <c r="AY431" s="160" t="s">
        <v>131</v>
      </c>
    </row>
    <row r="432" spans="2:51" s="14" customFormat="1" ht="11.25">
      <c r="B432" s="166"/>
      <c r="D432" s="159" t="s">
        <v>145</v>
      </c>
      <c r="E432" s="167" t="s">
        <v>3</v>
      </c>
      <c r="F432" s="168" t="s">
        <v>436</v>
      </c>
      <c r="H432" s="169">
        <v>16.899999999999999</v>
      </c>
      <c r="I432" s="170"/>
      <c r="L432" s="166"/>
      <c r="M432" s="171"/>
      <c r="N432" s="172"/>
      <c r="O432" s="172"/>
      <c r="P432" s="172"/>
      <c r="Q432" s="172"/>
      <c r="R432" s="172"/>
      <c r="S432" s="172"/>
      <c r="T432" s="173"/>
      <c r="AT432" s="167" t="s">
        <v>145</v>
      </c>
      <c r="AU432" s="167" t="s">
        <v>84</v>
      </c>
      <c r="AV432" s="14" t="s">
        <v>80</v>
      </c>
      <c r="AW432" s="14" t="s">
        <v>33</v>
      </c>
      <c r="AX432" s="14" t="s">
        <v>71</v>
      </c>
      <c r="AY432" s="167" t="s">
        <v>131</v>
      </c>
    </row>
    <row r="433" spans="2:51" s="13" customFormat="1" ht="11.25">
      <c r="B433" s="158"/>
      <c r="D433" s="159" t="s">
        <v>145</v>
      </c>
      <c r="E433" s="160" t="s">
        <v>3</v>
      </c>
      <c r="F433" s="161" t="s">
        <v>207</v>
      </c>
      <c r="H433" s="160" t="s">
        <v>3</v>
      </c>
      <c r="I433" s="162"/>
      <c r="L433" s="158"/>
      <c r="M433" s="163"/>
      <c r="N433" s="164"/>
      <c r="O433" s="164"/>
      <c r="P433" s="164"/>
      <c r="Q433" s="164"/>
      <c r="R433" s="164"/>
      <c r="S433" s="164"/>
      <c r="T433" s="165"/>
      <c r="AT433" s="160" t="s">
        <v>145</v>
      </c>
      <c r="AU433" s="160" t="s">
        <v>84</v>
      </c>
      <c r="AV433" s="13" t="s">
        <v>15</v>
      </c>
      <c r="AW433" s="13" t="s">
        <v>33</v>
      </c>
      <c r="AX433" s="13" t="s">
        <v>71</v>
      </c>
      <c r="AY433" s="160" t="s">
        <v>131</v>
      </c>
    </row>
    <row r="434" spans="2:51" s="14" customFormat="1" ht="11.25">
      <c r="B434" s="166"/>
      <c r="D434" s="159" t="s">
        <v>145</v>
      </c>
      <c r="E434" s="167" t="s">
        <v>3</v>
      </c>
      <c r="F434" s="168" t="s">
        <v>433</v>
      </c>
      <c r="H434" s="169">
        <v>7.4</v>
      </c>
      <c r="I434" s="170"/>
      <c r="L434" s="166"/>
      <c r="M434" s="171"/>
      <c r="N434" s="172"/>
      <c r="O434" s="172"/>
      <c r="P434" s="172"/>
      <c r="Q434" s="172"/>
      <c r="R434" s="172"/>
      <c r="S434" s="172"/>
      <c r="T434" s="173"/>
      <c r="AT434" s="167" t="s">
        <v>145</v>
      </c>
      <c r="AU434" s="167" t="s">
        <v>84</v>
      </c>
      <c r="AV434" s="14" t="s">
        <v>80</v>
      </c>
      <c r="AW434" s="14" t="s">
        <v>33</v>
      </c>
      <c r="AX434" s="14" t="s">
        <v>71</v>
      </c>
      <c r="AY434" s="167" t="s">
        <v>131</v>
      </c>
    </row>
    <row r="435" spans="2:51" s="13" customFormat="1" ht="11.25">
      <c r="B435" s="158"/>
      <c r="D435" s="159" t="s">
        <v>145</v>
      </c>
      <c r="E435" s="160" t="s">
        <v>3</v>
      </c>
      <c r="F435" s="161" t="s">
        <v>209</v>
      </c>
      <c r="H435" s="160" t="s">
        <v>3</v>
      </c>
      <c r="I435" s="162"/>
      <c r="L435" s="158"/>
      <c r="M435" s="163"/>
      <c r="N435" s="164"/>
      <c r="O435" s="164"/>
      <c r="P435" s="164"/>
      <c r="Q435" s="164"/>
      <c r="R435" s="164"/>
      <c r="S435" s="164"/>
      <c r="T435" s="165"/>
      <c r="AT435" s="160" t="s">
        <v>145</v>
      </c>
      <c r="AU435" s="160" t="s">
        <v>84</v>
      </c>
      <c r="AV435" s="13" t="s">
        <v>15</v>
      </c>
      <c r="AW435" s="13" t="s">
        <v>33</v>
      </c>
      <c r="AX435" s="13" t="s">
        <v>71</v>
      </c>
      <c r="AY435" s="160" t="s">
        <v>131</v>
      </c>
    </row>
    <row r="436" spans="2:51" s="14" customFormat="1" ht="11.25">
      <c r="B436" s="166"/>
      <c r="D436" s="159" t="s">
        <v>145</v>
      </c>
      <c r="E436" s="167" t="s">
        <v>3</v>
      </c>
      <c r="F436" s="168" t="s">
        <v>261</v>
      </c>
      <c r="H436" s="169">
        <v>6.8</v>
      </c>
      <c r="I436" s="170"/>
      <c r="L436" s="166"/>
      <c r="M436" s="171"/>
      <c r="N436" s="172"/>
      <c r="O436" s="172"/>
      <c r="P436" s="172"/>
      <c r="Q436" s="172"/>
      <c r="R436" s="172"/>
      <c r="S436" s="172"/>
      <c r="T436" s="173"/>
      <c r="AT436" s="167" t="s">
        <v>145</v>
      </c>
      <c r="AU436" s="167" t="s">
        <v>84</v>
      </c>
      <c r="AV436" s="14" t="s">
        <v>80</v>
      </c>
      <c r="AW436" s="14" t="s">
        <v>33</v>
      </c>
      <c r="AX436" s="14" t="s">
        <v>71</v>
      </c>
      <c r="AY436" s="167" t="s">
        <v>131</v>
      </c>
    </row>
    <row r="437" spans="2:51" s="13" customFormat="1" ht="11.25">
      <c r="B437" s="158"/>
      <c r="D437" s="159" t="s">
        <v>145</v>
      </c>
      <c r="E437" s="160" t="s">
        <v>3</v>
      </c>
      <c r="F437" s="161" t="s">
        <v>211</v>
      </c>
      <c r="H437" s="160" t="s">
        <v>3</v>
      </c>
      <c r="I437" s="162"/>
      <c r="L437" s="158"/>
      <c r="M437" s="163"/>
      <c r="N437" s="164"/>
      <c r="O437" s="164"/>
      <c r="P437" s="164"/>
      <c r="Q437" s="164"/>
      <c r="R437" s="164"/>
      <c r="S437" s="164"/>
      <c r="T437" s="165"/>
      <c r="AT437" s="160" t="s">
        <v>145</v>
      </c>
      <c r="AU437" s="160" t="s">
        <v>84</v>
      </c>
      <c r="AV437" s="13" t="s">
        <v>15</v>
      </c>
      <c r="AW437" s="13" t="s">
        <v>33</v>
      </c>
      <c r="AX437" s="13" t="s">
        <v>71</v>
      </c>
      <c r="AY437" s="160" t="s">
        <v>131</v>
      </c>
    </row>
    <row r="438" spans="2:51" s="14" customFormat="1" ht="11.25">
      <c r="B438" s="166"/>
      <c r="D438" s="159" t="s">
        <v>145</v>
      </c>
      <c r="E438" s="167" t="s">
        <v>3</v>
      </c>
      <c r="F438" s="168" t="s">
        <v>262</v>
      </c>
      <c r="H438" s="169">
        <v>21.4</v>
      </c>
      <c r="I438" s="170"/>
      <c r="L438" s="166"/>
      <c r="M438" s="171"/>
      <c r="N438" s="172"/>
      <c r="O438" s="172"/>
      <c r="P438" s="172"/>
      <c r="Q438" s="172"/>
      <c r="R438" s="172"/>
      <c r="S438" s="172"/>
      <c r="T438" s="173"/>
      <c r="AT438" s="167" t="s">
        <v>145</v>
      </c>
      <c r="AU438" s="167" t="s">
        <v>84</v>
      </c>
      <c r="AV438" s="14" t="s">
        <v>80</v>
      </c>
      <c r="AW438" s="14" t="s">
        <v>33</v>
      </c>
      <c r="AX438" s="14" t="s">
        <v>71</v>
      </c>
      <c r="AY438" s="167" t="s">
        <v>131</v>
      </c>
    </row>
    <row r="439" spans="2:51" s="13" customFormat="1" ht="11.25">
      <c r="B439" s="158"/>
      <c r="D439" s="159" t="s">
        <v>145</v>
      </c>
      <c r="E439" s="160" t="s">
        <v>3</v>
      </c>
      <c r="F439" s="161" t="s">
        <v>213</v>
      </c>
      <c r="H439" s="160" t="s">
        <v>3</v>
      </c>
      <c r="I439" s="162"/>
      <c r="L439" s="158"/>
      <c r="M439" s="163"/>
      <c r="N439" s="164"/>
      <c r="O439" s="164"/>
      <c r="P439" s="164"/>
      <c r="Q439" s="164"/>
      <c r="R439" s="164"/>
      <c r="S439" s="164"/>
      <c r="T439" s="165"/>
      <c r="AT439" s="160" t="s">
        <v>145</v>
      </c>
      <c r="AU439" s="160" t="s">
        <v>84</v>
      </c>
      <c r="AV439" s="13" t="s">
        <v>15</v>
      </c>
      <c r="AW439" s="13" t="s">
        <v>33</v>
      </c>
      <c r="AX439" s="13" t="s">
        <v>71</v>
      </c>
      <c r="AY439" s="160" t="s">
        <v>131</v>
      </c>
    </row>
    <row r="440" spans="2:51" s="14" customFormat="1" ht="11.25">
      <c r="B440" s="166"/>
      <c r="D440" s="159" t="s">
        <v>145</v>
      </c>
      <c r="E440" s="167" t="s">
        <v>3</v>
      </c>
      <c r="F440" s="168" t="s">
        <v>437</v>
      </c>
      <c r="H440" s="169">
        <v>7.2</v>
      </c>
      <c r="I440" s="170"/>
      <c r="L440" s="166"/>
      <c r="M440" s="171"/>
      <c r="N440" s="172"/>
      <c r="O440" s="172"/>
      <c r="P440" s="172"/>
      <c r="Q440" s="172"/>
      <c r="R440" s="172"/>
      <c r="S440" s="172"/>
      <c r="T440" s="173"/>
      <c r="AT440" s="167" t="s">
        <v>145</v>
      </c>
      <c r="AU440" s="167" t="s">
        <v>84</v>
      </c>
      <c r="AV440" s="14" t="s">
        <v>80</v>
      </c>
      <c r="AW440" s="14" t="s">
        <v>33</v>
      </c>
      <c r="AX440" s="14" t="s">
        <v>71</v>
      </c>
      <c r="AY440" s="167" t="s">
        <v>131</v>
      </c>
    </row>
    <row r="441" spans="2:51" s="13" customFormat="1" ht="11.25">
      <c r="B441" s="158"/>
      <c r="D441" s="159" t="s">
        <v>145</v>
      </c>
      <c r="E441" s="160" t="s">
        <v>3</v>
      </c>
      <c r="F441" s="161" t="s">
        <v>215</v>
      </c>
      <c r="H441" s="160" t="s">
        <v>3</v>
      </c>
      <c r="I441" s="162"/>
      <c r="L441" s="158"/>
      <c r="M441" s="163"/>
      <c r="N441" s="164"/>
      <c r="O441" s="164"/>
      <c r="P441" s="164"/>
      <c r="Q441" s="164"/>
      <c r="R441" s="164"/>
      <c r="S441" s="164"/>
      <c r="T441" s="165"/>
      <c r="AT441" s="160" t="s">
        <v>145</v>
      </c>
      <c r="AU441" s="160" t="s">
        <v>84</v>
      </c>
      <c r="AV441" s="13" t="s">
        <v>15</v>
      </c>
      <c r="AW441" s="13" t="s">
        <v>33</v>
      </c>
      <c r="AX441" s="13" t="s">
        <v>71</v>
      </c>
      <c r="AY441" s="160" t="s">
        <v>131</v>
      </c>
    </row>
    <row r="442" spans="2:51" s="14" customFormat="1" ht="11.25">
      <c r="B442" s="166"/>
      <c r="D442" s="159" t="s">
        <v>145</v>
      </c>
      <c r="E442" s="167" t="s">
        <v>3</v>
      </c>
      <c r="F442" s="168" t="s">
        <v>261</v>
      </c>
      <c r="H442" s="169">
        <v>6.8</v>
      </c>
      <c r="I442" s="170"/>
      <c r="L442" s="166"/>
      <c r="M442" s="171"/>
      <c r="N442" s="172"/>
      <c r="O442" s="172"/>
      <c r="P442" s="172"/>
      <c r="Q442" s="172"/>
      <c r="R442" s="172"/>
      <c r="S442" s="172"/>
      <c r="T442" s="173"/>
      <c r="AT442" s="167" t="s">
        <v>145</v>
      </c>
      <c r="AU442" s="167" t="s">
        <v>84</v>
      </c>
      <c r="AV442" s="14" t="s">
        <v>80</v>
      </c>
      <c r="AW442" s="14" t="s">
        <v>33</v>
      </c>
      <c r="AX442" s="14" t="s">
        <v>71</v>
      </c>
      <c r="AY442" s="167" t="s">
        <v>131</v>
      </c>
    </row>
    <row r="443" spans="2:51" s="13" customFormat="1" ht="11.25">
      <c r="B443" s="158"/>
      <c r="D443" s="159" t="s">
        <v>145</v>
      </c>
      <c r="E443" s="160" t="s">
        <v>3</v>
      </c>
      <c r="F443" s="161" t="s">
        <v>216</v>
      </c>
      <c r="H443" s="160" t="s">
        <v>3</v>
      </c>
      <c r="I443" s="162"/>
      <c r="L443" s="158"/>
      <c r="M443" s="163"/>
      <c r="N443" s="164"/>
      <c r="O443" s="164"/>
      <c r="P443" s="164"/>
      <c r="Q443" s="164"/>
      <c r="R443" s="164"/>
      <c r="S443" s="164"/>
      <c r="T443" s="165"/>
      <c r="AT443" s="160" t="s">
        <v>145</v>
      </c>
      <c r="AU443" s="160" t="s">
        <v>84</v>
      </c>
      <c r="AV443" s="13" t="s">
        <v>15</v>
      </c>
      <c r="AW443" s="13" t="s">
        <v>33</v>
      </c>
      <c r="AX443" s="13" t="s">
        <v>71</v>
      </c>
      <c r="AY443" s="160" t="s">
        <v>131</v>
      </c>
    </row>
    <row r="444" spans="2:51" s="14" customFormat="1" ht="11.25">
      <c r="B444" s="166"/>
      <c r="D444" s="159" t="s">
        <v>145</v>
      </c>
      <c r="E444" s="167" t="s">
        <v>3</v>
      </c>
      <c r="F444" s="168" t="s">
        <v>436</v>
      </c>
      <c r="H444" s="169">
        <v>16.899999999999999</v>
      </c>
      <c r="I444" s="170"/>
      <c r="L444" s="166"/>
      <c r="M444" s="171"/>
      <c r="N444" s="172"/>
      <c r="O444" s="172"/>
      <c r="P444" s="172"/>
      <c r="Q444" s="172"/>
      <c r="R444" s="172"/>
      <c r="S444" s="172"/>
      <c r="T444" s="173"/>
      <c r="AT444" s="167" t="s">
        <v>145</v>
      </c>
      <c r="AU444" s="167" t="s">
        <v>84</v>
      </c>
      <c r="AV444" s="14" t="s">
        <v>80</v>
      </c>
      <c r="AW444" s="14" t="s">
        <v>33</v>
      </c>
      <c r="AX444" s="14" t="s">
        <v>71</v>
      </c>
      <c r="AY444" s="167" t="s">
        <v>131</v>
      </c>
    </row>
    <row r="445" spans="2:51" s="13" customFormat="1" ht="11.25">
      <c r="B445" s="158"/>
      <c r="D445" s="159" t="s">
        <v>145</v>
      </c>
      <c r="E445" s="160" t="s">
        <v>3</v>
      </c>
      <c r="F445" s="161" t="s">
        <v>217</v>
      </c>
      <c r="H445" s="160" t="s">
        <v>3</v>
      </c>
      <c r="I445" s="162"/>
      <c r="L445" s="158"/>
      <c r="M445" s="163"/>
      <c r="N445" s="164"/>
      <c r="O445" s="164"/>
      <c r="P445" s="164"/>
      <c r="Q445" s="164"/>
      <c r="R445" s="164"/>
      <c r="S445" s="164"/>
      <c r="T445" s="165"/>
      <c r="AT445" s="160" t="s">
        <v>145</v>
      </c>
      <c r="AU445" s="160" t="s">
        <v>84</v>
      </c>
      <c r="AV445" s="13" t="s">
        <v>15</v>
      </c>
      <c r="AW445" s="13" t="s">
        <v>33</v>
      </c>
      <c r="AX445" s="13" t="s">
        <v>71</v>
      </c>
      <c r="AY445" s="160" t="s">
        <v>131</v>
      </c>
    </row>
    <row r="446" spans="2:51" s="14" customFormat="1" ht="11.25">
      <c r="B446" s="166"/>
      <c r="D446" s="159" t="s">
        <v>145</v>
      </c>
      <c r="E446" s="167" t="s">
        <v>3</v>
      </c>
      <c r="F446" s="168" t="s">
        <v>438</v>
      </c>
      <c r="H446" s="169">
        <v>21.6</v>
      </c>
      <c r="I446" s="170"/>
      <c r="L446" s="166"/>
      <c r="M446" s="171"/>
      <c r="N446" s="172"/>
      <c r="O446" s="172"/>
      <c r="P446" s="172"/>
      <c r="Q446" s="172"/>
      <c r="R446" s="172"/>
      <c r="S446" s="172"/>
      <c r="T446" s="173"/>
      <c r="AT446" s="167" t="s">
        <v>145</v>
      </c>
      <c r="AU446" s="167" t="s">
        <v>84</v>
      </c>
      <c r="AV446" s="14" t="s">
        <v>80</v>
      </c>
      <c r="AW446" s="14" t="s">
        <v>33</v>
      </c>
      <c r="AX446" s="14" t="s">
        <v>71</v>
      </c>
      <c r="AY446" s="167" t="s">
        <v>131</v>
      </c>
    </row>
    <row r="447" spans="2:51" s="13" customFormat="1" ht="11.25">
      <c r="B447" s="158"/>
      <c r="D447" s="159" t="s">
        <v>145</v>
      </c>
      <c r="E447" s="160" t="s">
        <v>3</v>
      </c>
      <c r="F447" s="161" t="s">
        <v>439</v>
      </c>
      <c r="H447" s="160" t="s">
        <v>3</v>
      </c>
      <c r="I447" s="162"/>
      <c r="L447" s="158"/>
      <c r="M447" s="163"/>
      <c r="N447" s="164"/>
      <c r="O447" s="164"/>
      <c r="P447" s="164"/>
      <c r="Q447" s="164"/>
      <c r="R447" s="164"/>
      <c r="S447" s="164"/>
      <c r="T447" s="165"/>
      <c r="AT447" s="160" t="s">
        <v>145</v>
      </c>
      <c r="AU447" s="160" t="s">
        <v>84</v>
      </c>
      <c r="AV447" s="13" t="s">
        <v>15</v>
      </c>
      <c r="AW447" s="13" t="s">
        <v>33</v>
      </c>
      <c r="AX447" s="13" t="s">
        <v>71</v>
      </c>
      <c r="AY447" s="160" t="s">
        <v>131</v>
      </c>
    </row>
    <row r="448" spans="2:51" s="14" customFormat="1" ht="11.25">
      <c r="B448" s="166"/>
      <c r="D448" s="159" t="s">
        <v>145</v>
      </c>
      <c r="E448" s="167" t="s">
        <v>3</v>
      </c>
      <c r="F448" s="168" t="s">
        <v>440</v>
      </c>
      <c r="H448" s="169">
        <v>72.599999999999994</v>
      </c>
      <c r="I448" s="170"/>
      <c r="L448" s="166"/>
      <c r="M448" s="171"/>
      <c r="N448" s="172"/>
      <c r="O448" s="172"/>
      <c r="P448" s="172"/>
      <c r="Q448" s="172"/>
      <c r="R448" s="172"/>
      <c r="S448" s="172"/>
      <c r="T448" s="173"/>
      <c r="AT448" s="167" t="s">
        <v>145</v>
      </c>
      <c r="AU448" s="167" t="s">
        <v>84</v>
      </c>
      <c r="AV448" s="14" t="s">
        <v>80</v>
      </c>
      <c r="AW448" s="14" t="s">
        <v>33</v>
      </c>
      <c r="AX448" s="14" t="s">
        <v>71</v>
      </c>
      <c r="AY448" s="167" t="s">
        <v>131</v>
      </c>
    </row>
    <row r="449" spans="1:65" s="15" customFormat="1" ht="11.25">
      <c r="B449" s="174"/>
      <c r="D449" s="159" t="s">
        <v>145</v>
      </c>
      <c r="E449" s="175" t="s">
        <v>3</v>
      </c>
      <c r="F449" s="176" t="s">
        <v>148</v>
      </c>
      <c r="H449" s="177">
        <v>338.6</v>
      </c>
      <c r="I449" s="178"/>
      <c r="L449" s="174"/>
      <c r="M449" s="179"/>
      <c r="N449" s="180"/>
      <c r="O449" s="180"/>
      <c r="P449" s="180"/>
      <c r="Q449" s="180"/>
      <c r="R449" s="180"/>
      <c r="S449" s="180"/>
      <c r="T449" s="181"/>
      <c r="AT449" s="175" t="s">
        <v>145</v>
      </c>
      <c r="AU449" s="175" t="s">
        <v>84</v>
      </c>
      <c r="AV449" s="15" t="s">
        <v>141</v>
      </c>
      <c r="AW449" s="15" t="s">
        <v>33</v>
      </c>
      <c r="AX449" s="15" t="s">
        <v>15</v>
      </c>
      <c r="AY449" s="175" t="s">
        <v>131</v>
      </c>
    </row>
    <row r="450" spans="1:65" s="12" customFormat="1" ht="22.9" customHeight="1">
      <c r="B450" s="126"/>
      <c r="D450" s="127" t="s">
        <v>70</v>
      </c>
      <c r="E450" s="137" t="s">
        <v>279</v>
      </c>
      <c r="F450" s="137" t="s">
        <v>441</v>
      </c>
      <c r="I450" s="129"/>
      <c r="J450" s="138">
        <f>BK450</f>
        <v>0</v>
      </c>
      <c r="L450" s="126"/>
      <c r="M450" s="131"/>
      <c r="N450" s="132"/>
      <c r="O450" s="132"/>
      <c r="P450" s="133">
        <f>P451+P453+P461</f>
        <v>0</v>
      </c>
      <c r="Q450" s="132"/>
      <c r="R450" s="133">
        <f>R451+R453+R461</f>
        <v>6.8075999999999998E-2</v>
      </c>
      <c r="S450" s="132"/>
      <c r="T450" s="134">
        <f>T451+T453+T461</f>
        <v>0</v>
      </c>
      <c r="AR450" s="127" t="s">
        <v>15</v>
      </c>
      <c r="AT450" s="135" t="s">
        <v>70</v>
      </c>
      <c r="AU450" s="135" t="s">
        <v>15</v>
      </c>
      <c r="AY450" s="127" t="s">
        <v>131</v>
      </c>
      <c r="BK450" s="136">
        <f>BK451+BK453+BK461</f>
        <v>0</v>
      </c>
    </row>
    <row r="451" spans="1:65" s="12" customFormat="1" ht="20.85" customHeight="1">
      <c r="B451" s="126"/>
      <c r="D451" s="127" t="s">
        <v>70</v>
      </c>
      <c r="E451" s="137" t="s">
        <v>442</v>
      </c>
      <c r="F451" s="137" t="s">
        <v>443</v>
      </c>
      <c r="I451" s="129"/>
      <c r="J451" s="138">
        <f>BK451</f>
        <v>0</v>
      </c>
      <c r="L451" s="126"/>
      <c r="M451" s="131"/>
      <c r="N451" s="132"/>
      <c r="O451" s="132"/>
      <c r="P451" s="133">
        <f>P452</f>
        <v>0</v>
      </c>
      <c r="Q451" s="132"/>
      <c r="R451" s="133">
        <f>R452</f>
        <v>0</v>
      </c>
      <c r="S451" s="132"/>
      <c r="T451" s="134">
        <f>T452</f>
        <v>0</v>
      </c>
      <c r="AR451" s="127" t="s">
        <v>15</v>
      </c>
      <c r="AT451" s="135" t="s">
        <v>70</v>
      </c>
      <c r="AU451" s="135" t="s">
        <v>80</v>
      </c>
      <c r="AY451" s="127" t="s">
        <v>131</v>
      </c>
      <c r="BK451" s="136">
        <f>BK452</f>
        <v>0</v>
      </c>
    </row>
    <row r="452" spans="1:65" s="2" customFormat="1" ht="24.2" customHeight="1">
      <c r="A452" s="34"/>
      <c r="B452" s="139"/>
      <c r="C452" s="140" t="s">
        <v>444</v>
      </c>
      <c r="D452" s="140" t="s">
        <v>136</v>
      </c>
      <c r="E452" s="141" t="s">
        <v>445</v>
      </c>
      <c r="F452" s="142" t="s">
        <v>446</v>
      </c>
      <c r="G452" s="143" t="s">
        <v>447</v>
      </c>
      <c r="H452" s="144">
        <v>1</v>
      </c>
      <c r="I452" s="145"/>
      <c r="J452" s="146">
        <f>ROUND(I452*H452,2)</f>
        <v>0</v>
      </c>
      <c r="K452" s="142" t="s">
        <v>3</v>
      </c>
      <c r="L452" s="35"/>
      <c r="M452" s="147" t="s">
        <v>3</v>
      </c>
      <c r="N452" s="148" t="s">
        <v>42</v>
      </c>
      <c r="O452" s="55"/>
      <c r="P452" s="149">
        <f>O452*H452</f>
        <v>0</v>
      </c>
      <c r="Q452" s="149">
        <v>0</v>
      </c>
      <c r="R452" s="149">
        <f>Q452*H452</f>
        <v>0</v>
      </c>
      <c r="S452" s="149">
        <v>0</v>
      </c>
      <c r="T452" s="150">
        <f>S452*H452</f>
        <v>0</v>
      </c>
      <c r="U452" s="34"/>
      <c r="V452" s="34"/>
      <c r="W452" s="34"/>
      <c r="X452" s="34"/>
      <c r="Y452" s="34"/>
      <c r="Z452" s="34"/>
      <c r="AA452" s="34"/>
      <c r="AB452" s="34"/>
      <c r="AC452" s="34"/>
      <c r="AD452" s="34"/>
      <c r="AE452" s="34"/>
      <c r="AR452" s="151" t="s">
        <v>141</v>
      </c>
      <c r="AT452" s="151" t="s">
        <v>136</v>
      </c>
      <c r="AU452" s="151" t="s">
        <v>84</v>
      </c>
      <c r="AY452" s="19" t="s">
        <v>131</v>
      </c>
      <c r="BE452" s="152">
        <f>IF(N452="základní",J452,0)</f>
        <v>0</v>
      </c>
      <c r="BF452" s="152">
        <f>IF(N452="snížená",J452,0)</f>
        <v>0</v>
      </c>
      <c r="BG452" s="152">
        <f>IF(N452="zákl. přenesená",J452,0)</f>
        <v>0</v>
      </c>
      <c r="BH452" s="152">
        <f>IF(N452="sníž. přenesená",J452,0)</f>
        <v>0</v>
      </c>
      <c r="BI452" s="152">
        <f>IF(N452="nulová",J452,0)</f>
        <v>0</v>
      </c>
      <c r="BJ452" s="19" t="s">
        <v>15</v>
      </c>
      <c r="BK452" s="152">
        <f>ROUND(I452*H452,2)</f>
        <v>0</v>
      </c>
      <c r="BL452" s="19" t="s">
        <v>141</v>
      </c>
      <c r="BM452" s="151" t="s">
        <v>448</v>
      </c>
    </row>
    <row r="453" spans="1:65" s="12" customFormat="1" ht="20.85" customHeight="1">
      <c r="B453" s="126"/>
      <c r="D453" s="127" t="s">
        <v>70</v>
      </c>
      <c r="E453" s="137" t="s">
        <v>449</v>
      </c>
      <c r="F453" s="137" t="s">
        <v>450</v>
      </c>
      <c r="I453" s="129"/>
      <c r="J453" s="138">
        <f>BK453</f>
        <v>0</v>
      </c>
      <c r="L453" s="126"/>
      <c r="M453" s="131"/>
      <c r="N453" s="132"/>
      <c r="O453" s="132"/>
      <c r="P453" s="133">
        <f>SUM(P454:P460)</f>
        <v>0</v>
      </c>
      <c r="Q453" s="132"/>
      <c r="R453" s="133">
        <f>SUM(R454:R460)</f>
        <v>5.0075999999999996E-2</v>
      </c>
      <c r="S453" s="132"/>
      <c r="T453" s="134">
        <f>SUM(T454:T460)</f>
        <v>0</v>
      </c>
      <c r="AR453" s="127" t="s">
        <v>15</v>
      </c>
      <c r="AT453" s="135" t="s">
        <v>70</v>
      </c>
      <c r="AU453" s="135" t="s">
        <v>80</v>
      </c>
      <c r="AY453" s="127" t="s">
        <v>131</v>
      </c>
      <c r="BK453" s="136">
        <f>SUM(BK454:BK460)</f>
        <v>0</v>
      </c>
    </row>
    <row r="454" spans="1:65" s="2" customFormat="1" ht="37.9" customHeight="1">
      <c r="A454" s="34"/>
      <c r="B454" s="139"/>
      <c r="C454" s="140" t="s">
        <v>451</v>
      </c>
      <c r="D454" s="140" t="s">
        <v>136</v>
      </c>
      <c r="E454" s="141" t="s">
        <v>452</v>
      </c>
      <c r="F454" s="142" t="s">
        <v>453</v>
      </c>
      <c r="G454" s="143" t="s">
        <v>139</v>
      </c>
      <c r="H454" s="144">
        <v>385.2</v>
      </c>
      <c r="I454" s="145"/>
      <c r="J454" s="146">
        <f>ROUND(I454*H454,2)</f>
        <v>0</v>
      </c>
      <c r="K454" s="142" t="s">
        <v>140</v>
      </c>
      <c r="L454" s="35"/>
      <c r="M454" s="147" t="s">
        <v>3</v>
      </c>
      <c r="N454" s="148" t="s">
        <v>42</v>
      </c>
      <c r="O454" s="55"/>
      <c r="P454" s="149">
        <f>O454*H454</f>
        <v>0</v>
      </c>
      <c r="Q454" s="149">
        <v>1.2999999999999999E-4</v>
      </c>
      <c r="R454" s="149">
        <f>Q454*H454</f>
        <v>5.0075999999999996E-2</v>
      </c>
      <c r="S454" s="149">
        <v>0</v>
      </c>
      <c r="T454" s="150">
        <f>S454*H454</f>
        <v>0</v>
      </c>
      <c r="U454" s="34"/>
      <c r="V454" s="34"/>
      <c r="W454" s="34"/>
      <c r="X454" s="34"/>
      <c r="Y454" s="34"/>
      <c r="Z454" s="34"/>
      <c r="AA454" s="34"/>
      <c r="AB454" s="34"/>
      <c r="AC454" s="34"/>
      <c r="AD454" s="34"/>
      <c r="AE454" s="34"/>
      <c r="AR454" s="151" t="s">
        <v>141</v>
      </c>
      <c r="AT454" s="151" t="s">
        <v>136</v>
      </c>
      <c r="AU454" s="151" t="s">
        <v>84</v>
      </c>
      <c r="AY454" s="19" t="s">
        <v>131</v>
      </c>
      <c r="BE454" s="152">
        <f>IF(N454="základní",J454,0)</f>
        <v>0</v>
      </c>
      <c r="BF454" s="152">
        <f>IF(N454="snížená",J454,0)</f>
        <v>0</v>
      </c>
      <c r="BG454" s="152">
        <f>IF(N454="zákl. přenesená",J454,0)</f>
        <v>0</v>
      </c>
      <c r="BH454" s="152">
        <f>IF(N454="sníž. přenesená",J454,0)</f>
        <v>0</v>
      </c>
      <c r="BI454" s="152">
        <f>IF(N454="nulová",J454,0)</f>
        <v>0</v>
      </c>
      <c r="BJ454" s="19" t="s">
        <v>15</v>
      </c>
      <c r="BK454" s="152">
        <f>ROUND(I454*H454,2)</f>
        <v>0</v>
      </c>
      <c r="BL454" s="19" t="s">
        <v>141</v>
      </c>
      <c r="BM454" s="151" t="s">
        <v>454</v>
      </c>
    </row>
    <row r="455" spans="1:65" s="2" customFormat="1" ht="11.25">
      <c r="A455" s="34"/>
      <c r="B455" s="35"/>
      <c r="C455" s="34"/>
      <c r="D455" s="153" t="s">
        <v>143</v>
      </c>
      <c r="E455" s="34"/>
      <c r="F455" s="154" t="s">
        <v>455</v>
      </c>
      <c r="G455" s="34"/>
      <c r="H455" s="34"/>
      <c r="I455" s="155"/>
      <c r="J455" s="34"/>
      <c r="K455" s="34"/>
      <c r="L455" s="35"/>
      <c r="M455" s="156"/>
      <c r="N455" s="157"/>
      <c r="O455" s="55"/>
      <c r="P455" s="55"/>
      <c r="Q455" s="55"/>
      <c r="R455" s="55"/>
      <c r="S455" s="55"/>
      <c r="T455" s="56"/>
      <c r="U455" s="34"/>
      <c r="V455" s="34"/>
      <c r="W455" s="34"/>
      <c r="X455" s="34"/>
      <c r="Y455" s="34"/>
      <c r="Z455" s="34"/>
      <c r="AA455" s="34"/>
      <c r="AB455" s="34"/>
      <c r="AC455" s="34"/>
      <c r="AD455" s="34"/>
      <c r="AE455" s="34"/>
      <c r="AT455" s="19" t="s">
        <v>143</v>
      </c>
      <c r="AU455" s="19" t="s">
        <v>84</v>
      </c>
    </row>
    <row r="456" spans="1:65" s="13" customFormat="1" ht="11.25">
      <c r="B456" s="158"/>
      <c r="D456" s="159" t="s">
        <v>145</v>
      </c>
      <c r="E456" s="160" t="s">
        <v>3</v>
      </c>
      <c r="F456" s="161" t="s">
        <v>146</v>
      </c>
      <c r="H456" s="160" t="s">
        <v>3</v>
      </c>
      <c r="I456" s="162"/>
      <c r="L456" s="158"/>
      <c r="M456" s="163"/>
      <c r="N456" s="164"/>
      <c r="O456" s="164"/>
      <c r="P456" s="164"/>
      <c r="Q456" s="164"/>
      <c r="R456" s="164"/>
      <c r="S456" s="164"/>
      <c r="T456" s="165"/>
      <c r="AT456" s="160" t="s">
        <v>145</v>
      </c>
      <c r="AU456" s="160" t="s">
        <v>84</v>
      </c>
      <c r="AV456" s="13" t="s">
        <v>15</v>
      </c>
      <c r="AW456" s="13" t="s">
        <v>33</v>
      </c>
      <c r="AX456" s="13" t="s">
        <v>71</v>
      </c>
      <c r="AY456" s="160" t="s">
        <v>131</v>
      </c>
    </row>
    <row r="457" spans="1:65" s="14" customFormat="1" ht="33.75">
      <c r="B457" s="166"/>
      <c r="D457" s="159" t="s">
        <v>145</v>
      </c>
      <c r="E457" s="167" t="s">
        <v>3</v>
      </c>
      <c r="F457" s="168" t="s">
        <v>322</v>
      </c>
      <c r="H457" s="169">
        <v>182.34</v>
      </c>
      <c r="I457" s="170"/>
      <c r="L457" s="166"/>
      <c r="M457" s="171"/>
      <c r="N457" s="172"/>
      <c r="O457" s="172"/>
      <c r="P457" s="172"/>
      <c r="Q457" s="172"/>
      <c r="R457" s="172"/>
      <c r="S457" s="172"/>
      <c r="T457" s="173"/>
      <c r="AT457" s="167" t="s">
        <v>145</v>
      </c>
      <c r="AU457" s="167" t="s">
        <v>84</v>
      </c>
      <c r="AV457" s="14" t="s">
        <v>80</v>
      </c>
      <c r="AW457" s="14" t="s">
        <v>33</v>
      </c>
      <c r="AX457" s="14" t="s">
        <v>71</v>
      </c>
      <c r="AY457" s="167" t="s">
        <v>131</v>
      </c>
    </row>
    <row r="458" spans="1:65" s="13" customFormat="1" ht="11.25">
      <c r="B458" s="158"/>
      <c r="D458" s="159" t="s">
        <v>145</v>
      </c>
      <c r="E458" s="160" t="s">
        <v>3</v>
      </c>
      <c r="F458" s="161" t="s">
        <v>323</v>
      </c>
      <c r="H458" s="160" t="s">
        <v>3</v>
      </c>
      <c r="I458" s="162"/>
      <c r="L458" s="158"/>
      <c r="M458" s="163"/>
      <c r="N458" s="164"/>
      <c r="O458" s="164"/>
      <c r="P458" s="164"/>
      <c r="Q458" s="164"/>
      <c r="R458" s="164"/>
      <c r="S458" s="164"/>
      <c r="T458" s="165"/>
      <c r="AT458" s="160" t="s">
        <v>145</v>
      </c>
      <c r="AU458" s="160" t="s">
        <v>84</v>
      </c>
      <c r="AV458" s="13" t="s">
        <v>15</v>
      </c>
      <c r="AW458" s="13" t="s">
        <v>33</v>
      </c>
      <c r="AX458" s="13" t="s">
        <v>71</v>
      </c>
      <c r="AY458" s="160" t="s">
        <v>131</v>
      </c>
    </row>
    <row r="459" spans="1:65" s="14" customFormat="1" ht="11.25">
      <c r="B459" s="166"/>
      <c r="D459" s="159" t="s">
        <v>145</v>
      </c>
      <c r="E459" s="167" t="s">
        <v>3</v>
      </c>
      <c r="F459" s="168" t="s">
        <v>324</v>
      </c>
      <c r="H459" s="169">
        <v>202.86</v>
      </c>
      <c r="I459" s="170"/>
      <c r="L459" s="166"/>
      <c r="M459" s="171"/>
      <c r="N459" s="172"/>
      <c r="O459" s="172"/>
      <c r="P459" s="172"/>
      <c r="Q459" s="172"/>
      <c r="R459" s="172"/>
      <c r="S459" s="172"/>
      <c r="T459" s="173"/>
      <c r="AT459" s="167" t="s">
        <v>145</v>
      </c>
      <c r="AU459" s="167" t="s">
        <v>84</v>
      </c>
      <c r="AV459" s="14" t="s">
        <v>80</v>
      </c>
      <c r="AW459" s="14" t="s">
        <v>33</v>
      </c>
      <c r="AX459" s="14" t="s">
        <v>71</v>
      </c>
      <c r="AY459" s="167" t="s">
        <v>131</v>
      </c>
    </row>
    <row r="460" spans="1:65" s="15" customFormat="1" ht="11.25">
      <c r="B460" s="174"/>
      <c r="D460" s="159" t="s">
        <v>145</v>
      </c>
      <c r="E460" s="175" t="s">
        <v>3</v>
      </c>
      <c r="F460" s="176" t="s">
        <v>148</v>
      </c>
      <c r="H460" s="177">
        <v>385.2</v>
      </c>
      <c r="I460" s="178"/>
      <c r="L460" s="174"/>
      <c r="M460" s="179"/>
      <c r="N460" s="180"/>
      <c r="O460" s="180"/>
      <c r="P460" s="180"/>
      <c r="Q460" s="180"/>
      <c r="R460" s="180"/>
      <c r="S460" s="180"/>
      <c r="T460" s="181"/>
      <c r="AT460" s="175" t="s">
        <v>145</v>
      </c>
      <c r="AU460" s="175" t="s">
        <v>84</v>
      </c>
      <c r="AV460" s="15" t="s">
        <v>141</v>
      </c>
      <c r="AW460" s="15" t="s">
        <v>33</v>
      </c>
      <c r="AX460" s="15" t="s">
        <v>15</v>
      </c>
      <c r="AY460" s="175" t="s">
        <v>131</v>
      </c>
    </row>
    <row r="461" spans="1:65" s="12" customFormat="1" ht="20.85" customHeight="1">
      <c r="B461" s="126"/>
      <c r="D461" s="127" t="s">
        <v>70</v>
      </c>
      <c r="E461" s="137" t="s">
        <v>456</v>
      </c>
      <c r="F461" s="137" t="s">
        <v>457</v>
      </c>
      <c r="I461" s="129"/>
      <c r="J461" s="138">
        <f>BK461</f>
        <v>0</v>
      </c>
      <c r="L461" s="126"/>
      <c r="M461" s="131"/>
      <c r="N461" s="132"/>
      <c r="O461" s="132"/>
      <c r="P461" s="133">
        <f>SUM(P462:P470)</f>
        <v>0</v>
      </c>
      <c r="Q461" s="132"/>
      <c r="R461" s="133">
        <f>SUM(R462:R470)</f>
        <v>1.8000000000000002E-2</v>
      </c>
      <c r="S461" s="132"/>
      <c r="T461" s="134">
        <f>SUM(T462:T470)</f>
        <v>0</v>
      </c>
      <c r="AR461" s="127" t="s">
        <v>15</v>
      </c>
      <c r="AT461" s="135" t="s">
        <v>70</v>
      </c>
      <c r="AU461" s="135" t="s">
        <v>80</v>
      </c>
      <c r="AY461" s="127" t="s">
        <v>131</v>
      </c>
      <c r="BK461" s="136">
        <f>SUM(BK462:BK470)</f>
        <v>0</v>
      </c>
    </row>
    <row r="462" spans="1:65" s="2" customFormat="1" ht="37.9" customHeight="1">
      <c r="A462" s="34"/>
      <c r="B462" s="139"/>
      <c r="C462" s="140" t="s">
        <v>458</v>
      </c>
      <c r="D462" s="140" t="s">
        <v>136</v>
      </c>
      <c r="E462" s="141" t="s">
        <v>459</v>
      </c>
      <c r="F462" s="142" t="s">
        <v>460</v>
      </c>
      <c r="G462" s="143" t="s">
        <v>139</v>
      </c>
      <c r="H462" s="144">
        <v>450</v>
      </c>
      <c r="I462" s="145"/>
      <c r="J462" s="146">
        <f>ROUND(I462*H462,2)</f>
        <v>0</v>
      </c>
      <c r="K462" s="142" t="s">
        <v>140</v>
      </c>
      <c r="L462" s="35"/>
      <c r="M462" s="147" t="s">
        <v>3</v>
      </c>
      <c r="N462" s="148" t="s">
        <v>42</v>
      </c>
      <c r="O462" s="55"/>
      <c r="P462" s="149">
        <f>O462*H462</f>
        <v>0</v>
      </c>
      <c r="Q462" s="149">
        <v>4.0000000000000003E-5</v>
      </c>
      <c r="R462" s="149">
        <f>Q462*H462</f>
        <v>1.8000000000000002E-2</v>
      </c>
      <c r="S462" s="149">
        <v>0</v>
      </c>
      <c r="T462" s="150">
        <f>S462*H462</f>
        <v>0</v>
      </c>
      <c r="U462" s="34"/>
      <c r="V462" s="34"/>
      <c r="W462" s="34"/>
      <c r="X462" s="34"/>
      <c r="Y462" s="34"/>
      <c r="Z462" s="34"/>
      <c r="AA462" s="34"/>
      <c r="AB462" s="34"/>
      <c r="AC462" s="34"/>
      <c r="AD462" s="34"/>
      <c r="AE462" s="34"/>
      <c r="AR462" s="151" t="s">
        <v>141</v>
      </c>
      <c r="AT462" s="151" t="s">
        <v>136</v>
      </c>
      <c r="AU462" s="151" t="s">
        <v>84</v>
      </c>
      <c r="AY462" s="19" t="s">
        <v>131</v>
      </c>
      <c r="BE462" s="152">
        <f>IF(N462="základní",J462,0)</f>
        <v>0</v>
      </c>
      <c r="BF462" s="152">
        <f>IF(N462="snížená",J462,0)</f>
        <v>0</v>
      </c>
      <c r="BG462" s="152">
        <f>IF(N462="zákl. přenesená",J462,0)</f>
        <v>0</v>
      </c>
      <c r="BH462" s="152">
        <f>IF(N462="sníž. přenesená",J462,0)</f>
        <v>0</v>
      </c>
      <c r="BI462" s="152">
        <f>IF(N462="nulová",J462,0)</f>
        <v>0</v>
      </c>
      <c r="BJ462" s="19" t="s">
        <v>15</v>
      </c>
      <c r="BK462" s="152">
        <f>ROUND(I462*H462,2)</f>
        <v>0</v>
      </c>
      <c r="BL462" s="19" t="s">
        <v>141</v>
      </c>
      <c r="BM462" s="151" t="s">
        <v>461</v>
      </c>
    </row>
    <row r="463" spans="1:65" s="2" customFormat="1" ht="11.25">
      <c r="A463" s="34"/>
      <c r="B463" s="35"/>
      <c r="C463" s="34"/>
      <c r="D463" s="153" t="s">
        <v>143</v>
      </c>
      <c r="E463" s="34"/>
      <c r="F463" s="154" t="s">
        <v>462</v>
      </c>
      <c r="G463" s="34"/>
      <c r="H463" s="34"/>
      <c r="I463" s="155"/>
      <c r="J463" s="34"/>
      <c r="K463" s="34"/>
      <c r="L463" s="35"/>
      <c r="M463" s="156"/>
      <c r="N463" s="157"/>
      <c r="O463" s="55"/>
      <c r="P463" s="55"/>
      <c r="Q463" s="55"/>
      <c r="R463" s="55"/>
      <c r="S463" s="55"/>
      <c r="T463" s="56"/>
      <c r="U463" s="34"/>
      <c r="V463" s="34"/>
      <c r="W463" s="34"/>
      <c r="X463" s="34"/>
      <c r="Y463" s="34"/>
      <c r="Z463" s="34"/>
      <c r="AA463" s="34"/>
      <c r="AB463" s="34"/>
      <c r="AC463" s="34"/>
      <c r="AD463" s="34"/>
      <c r="AE463" s="34"/>
      <c r="AT463" s="19" t="s">
        <v>143</v>
      </c>
      <c r="AU463" s="19" t="s">
        <v>84</v>
      </c>
    </row>
    <row r="464" spans="1:65" s="13" customFormat="1" ht="11.25">
      <c r="B464" s="158"/>
      <c r="D464" s="159" t="s">
        <v>145</v>
      </c>
      <c r="E464" s="160" t="s">
        <v>3</v>
      </c>
      <c r="F464" s="161" t="s">
        <v>463</v>
      </c>
      <c r="H464" s="160" t="s">
        <v>3</v>
      </c>
      <c r="I464" s="162"/>
      <c r="L464" s="158"/>
      <c r="M464" s="163"/>
      <c r="N464" s="164"/>
      <c r="O464" s="164"/>
      <c r="P464" s="164"/>
      <c r="Q464" s="164"/>
      <c r="R464" s="164"/>
      <c r="S464" s="164"/>
      <c r="T464" s="165"/>
      <c r="AT464" s="160" t="s">
        <v>145</v>
      </c>
      <c r="AU464" s="160" t="s">
        <v>84</v>
      </c>
      <c r="AV464" s="13" t="s">
        <v>15</v>
      </c>
      <c r="AW464" s="13" t="s">
        <v>33</v>
      </c>
      <c r="AX464" s="13" t="s">
        <v>71</v>
      </c>
      <c r="AY464" s="160" t="s">
        <v>131</v>
      </c>
    </row>
    <row r="465" spans="1:65" s="14" customFormat="1" ht="11.25">
      <c r="B465" s="166"/>
      <c r="D465" s="159" t="s">
        <v>145</v>
      </c>
      <c r="E465" s="167" t="s">
        <v>3</v>
      </c>
      <c r="F465" s="168" t="s">
        <v>464</v>
      </c>
      <c r="H465" s="169">
        <v>225</v>
      </c>
      <c r="I465" s="170"/>
      <c r="L465" s="166"/>
      <c r="M465" s="171"/>
      <c r="N465" s="172"/>
      <c r="O465" s="172"/>
      <c r="P465" s="172"/>
      <c r="Q465" s="172"/>
      <c r="R465" s="172"/>
      <c r="S465" s="172"/>
      <c r="T465" s="173"/>
      <c r="AT465" s="167" t="s">
        <v>145</v>
      </c>
      <c r="AU465" s="167" t="s">
        <v>84</v>
      </c>
      <c r="AV465" s="14" t="s">
        <v>80</v>
      </c>
      <c r="AW465" s="14" t="s">
        <v>33</v>
      </c>
      <c r="AX465" s="14" t="s">
        <v>71</v>
      </c>
      <c r="AY465" s="167" t="s">
        <v>131</v>
      </c>
    </row>
    <row r="466" spans="1:65" s="13" customFormat="1" ht="11.25">
      <c r="B466" s="158"/>
      <c r="D466" s="159" t="s">
        <v>145</v>
      </c>
      <c r="E466" s="160" t="s">
        <v>3</v>
      </c>
      <c r="F466" s="161" t="s">
        <v>221</v>
      </c>
      <c r="H466" s="160" t="s">
        <v>3</v>
      </c>
      <c r="I466" s="162"/>
      <c r="L466" s="158"/>
      <c r="M466" s="163"/>
      <c r="N466" s="164"/>
      <c r="O466" s="164"/>
      <c r="P466" s="164"/>
      <c r="Q466" s="164"/>
      <c r="R466" s="164"/>
      <c r="S466" s="164"/>
      <c r="T466" s="165"/>
      <c r="AT466" s="160" t="s">
        <v>145</v>
      </c>
      <c r="AU466" s="160" t="s">
        <v>84</v>
      </c>
      <c r="AV466" s="13" t="s">
        <v>15</v>
      </c>
      <c r="AW466" s="13" t="s">
        <v>33</v>
      </c>
      <c r="AX466" s="13" t="s">
        <v>71</v>
      </c>
      <c r="AY466" s="160" t="s">
        <v>131</v>
      </c>
    </row>
    <row r="467" spans="1:65" s="14" customFormat="1" ht="11.25">
      <c r="B467" s="166"/>
      <c r="D467" s="159" t="s">
        <v>145</v>
      </c>
      <c r="E467" s="167" t="s">
        <v>3</v>
      </c>
      <c r="F467" s="168" t="s">
        <v>464</v>
      </c>
      <c r="H467" s="169">
        <v>225</v>
      </c>
      <c r="I467" s="170"/>
      <c r="L467" s="166"/>
      <c r="M467" s="171"/>
      <c r="N467" s="172"/>
      <c r="O467" s="172"/>
      <c r="P467" s="172"/>
      <c r="Q467" s="172"/>
      <c r="R467" s="172"/>
      <c r="S467" s="172"/>
      <c r="T467" s="173"/>
      <c r="AT467" s="167" t="s">
        <v>145</v>
      </c>
      <c r="AU467" s="167" t="s">
        <v>84</v>
      </c>
      <c r="AV467" s="14" t="s">
        <v>80</v>
      </c>
      <c r="AW467" s="14" t="s">
        <v>33</v>
      </c>
      <c r="AX467" s="14" t="s">
        <v>71</v>
      </c>
      <c r="AY467" s="167" t="s">
        <v>131</v>
      </c>
    </row>
    <row r="468" spans="1:65" s="15" customFormat="1" ht="11.25">
      <c r="B468" s="174"/>
      <c r="D468" s="159" t="s">
        <v>145</v>
      </c>
      <c r="E468" s="175" t="s">
        <v>3</v>
      </c>
      <c r="F468" s="176" t="s">
        <v>148</v>
      </c>
      <c r="H468" s="177">
        <v>450</v>
      </c>
      <c r="I468" s="178"/>
      <c r="L468" s="174"/>
      <c r="M468" s="179"/>
      <c r="N468" s="180"/>
      <c r="O468" s="180"/>
      <c r="P468" s="180"/>
      <c r="Q468" s="180"/>
      <c r="R468" s="180"/>
      <c r="S468" s="180"/>
      <c r="T468" s="181"/>
      <c r="AT468" s="175" t="s">
        <v>145</v>
      </c>
      <c r="AU468" s="175" t="s">
        <v>84</v>
      </c>
      <c r="AV468" s="15" t="s">
        <v>141</v>
      </c>
      <c r="AW468" s="15" t="s">
        <v>33</v>
      </c>
      <c r="AX468" s="15" t="s">
        <v>15</v>
      </c>
      <c r="AY468" s="175" t="s">
        <v>131</v>
      </c>
    </row>
    <row r="469" spans="1:65" s="2" customFormat="1" ht="24.2" customHeight="1">
      <c r="A469" s="34"/>
      <c r="B469" s="139"/>
      <c r="C469" s="140" t="s">
        <v>465</v>
      </c>
      <c r="D469" s="140" t="s">
        <v>136</v>
      </c>
      <c r="E469" s="141" t="s">
        <v>466</v>
      </c>
      <c r="F469" s="142" t="s">
        <v>467</v>
      </c>
      <c r="G469" s="143" t="s">
        <v>447</v>
      </c>
      <c r="H469" s="144">
        <v>1</v>
      </c>
      <c r="I469" s="145"/>
      <c r="J469" s="146">
        <f>ROUND(I469*H469,2)</f>
        <v>0</v>
      </c>
      <c r="K469" s="142" t="s">
        <v>3</v>
      </c>
      <c r="L469" s="35"/>
      <c r="M469" s="147" t="s">
        <v>3</v>
      </c>
      <c r="N469" s="148" t="s">
        <v>42</v>
      </c>
      <c r="O469" s="55"/>
      <c r="P469" s="149">
        <f>O469*H469</f>
        <v>0</v>
      </c>
      <c r="Q469" s="149">
        <v>0</v>
      </c>
      <c r="R469" s="149">
        <f>Q469*H469</f>
        <v>0</v>
      </c>
      <c r="S469" s="149">
        <v>0</v>
      </c>
      <c r="T469" s="150">
        <f>S469*H469</f>
        <v>0</v>
      </c>
      <c r="U469" s="34"/>
      <c r="V469" s="34"/>
      <c r="W469" s="34"/>
      <c r="X469" s="34"/>
      <c r="Y469" s="34"/>
      <c r="Z469" s="34"/>
      <c r="AA469" s="34"/>
      <c r="AB469" s="34"/>
      <c r="AC469" s="34"/>
      <c r="AD469" s="34"/>
      <c r="AE469" s="34"/>
      <c r="AR469" s="151" t="s">
        <v>141</v>
      </c>
      <c r="AT469" s="151" t="s">
        <v>136</v>
      </c>
      <c r="AU469" s="151" t="s">
        <v>84</v>
      </c>
      <c r="AY469" s="19" t="s">
        <v>131</v>
      </c>
      <c r="BE469" s="152">
        <f>IF(N469="základní",J469,0)</f>
        <v>0</v>
      </c>
      <c r="BF469" s="152">
        <f>IF(N469="snížená",J469,0)</f>
        <v>0</v>
      </c>
      <c r="BG469" s="152">
        <f>IF(N469="zákl. přenesená",J469,0)</f>
        <v>0</v>
      </c>
      <c r="BH469" s="152">
        <f>IF(N469="sníž. přenesená",J469,0)</f>
        <v>0</v>
      </c>
      <c r="BI469" s="152">
        <f>IF(N469="nulová",J469,0)</f>
        <v>0</v>
      </c>
      <c r="BJ469" s="19" t="s">
        <v>15</v>
      </c>
      <c r="BK469" s="152">
        <f>ROUND(I469*H469,2)</f>
        <v>0</v>
      </c>
      <c r="BL469" s="19" t="s">
        <v>141</v>
      </c>
      <c r="BM469" s="151" t="s">
        <v>468</v>
      </c>
    </row>
    <row r="470" spans="1:65" s="2" customFormat="1" ht="24.2" customHeight="1">
      <c r="A470" s="34"/>
      <c r="B470" s="139"/>
      <c r="C470" s="140" t="s">
        <v>469</v>
      </c>
      <c r="D470" s="140" t="s">
        <v>136</v>
      </c>
      <c r="E470" s="141" t="s">
        <v>470</v>
      </c>
      <c r="F470" s="142" t="s">
        <v>471</v>
      </c>
      <c r="G470" s="143" t="s">
        <v>447</v>
      </c>
      <c r="H470" s="144">
        <v>1</v>
      </c>
      <c r="I470" s="145"/>
      <c r="J470" s="146">
        <f>ROUND(I470*H470,2)</f>
        <v>0</v>
      </c>
      <c r="K470" s="142" t="s">
        <v>3</v>
      </c>
      <c r="L470" s="35"/>
      <c r="M470" s="147" t="s">
        <v>3</v>
      </c>
      <c r="N470" s="148" t="s">
        <v>42</v>
      </c>
      <c r="O470" s="55"/>
      <c r="P470" s="149">
        <f>O470*H470</f>
        <v>0</v>
      </c>
      <c r="Q470" s="149">
        <v>0</v>
      </c>
      <c r="R470" s="149">
        <f>Q470*H470</f>
        <v>0</v>
      </c>
      <c r="S470" s="149">
        <v>0</v>
      </c>
      <c r="T470" s="150">
        <f>S470*H470</f>
        <v>0</v>
      </c>
      <c r="U470" s="34"/>
      <c r="V470" s="34"/>
      <c r="W470" s="34"/>
      <c r="X470" s="34"/>
      <c r="Y470" s="34"/>
      <c r="Z470" s="34"/>
      <c r="AA470" s="34"/>
      <c r="AB470" s="34"/>
      <c r="AC470" s="34"/>
      <c r="AD470" s="34"/>
      <c r="AE470" s="34"/>
      <c r="AR470" s="151" t="s">
        <v>141</v>
      </c>
      <c r="AT470" s="151" t="s">
        <v>136</v>
      </c>
      <c r="AU470" s="151" t="s">
        <v>84</v>
      </c>
      <c r="AY470" s="19" t="s">
        <v>131</v>
      </c>
      <c r="BE470" s="152">
        <f>IF(N470="základní",J470,0)</f>
        <v>0</v>
      </c>
      <c r="BF470" s="152">
        <f>IF(N470="snížená",J470,0)</f>
        <v>0</v>
      </c>
      <c r="BG470" s="152">
        <f>IF(N470="zákl. přenesená",J470,0)</f>
        <v>0</v>
      </c>
      <c r="BH470" s="152">
        <f>IF(N470="sníž. přenesená",J470,0)</f>
        <v>0</v>
      </c>
      <c r="BI470" s="152">
        <f>IF(N470="nulová",J470,0)</f>
        <v>0</v>
      </c>
      <c r="BJ470" s="19" t="s">
        <v>15</v>
      </c>
      <c r="BK470" s="152">
        <f>ROUND(I470*H470,2)</f>
        <v>0</v>
      </c>
      <c r="BL470" s="19" t="s">
        <v>141</v>
      </c>
      <c r="BM470" s="151" t="s">
        <v>472</v>
      </c>
    </row>
    <row r="471" spans="1:65" s="12" customFormat="1" ht="22.9" customHeight="1">
      <c r="B471" s="126"/>
      <c r="D471" s="127" t="s">
        <v>70</v>
      </c>
      <c r="E471" s="137" t="s">
        <v>473</v>
      </c>
      <c r="F471" s="137" t="s">
        <v>474</v>
      </c>
      <c r="I471" s="129"/>
      <c r="J471" s="138">
        <f>BK471</f>
        <v>0</v>
      </c>
      <c r="L471" s="126"/>
      <c r="M471" s="131"/>
      <c r="N471" s="132"/>
      <c r="O471" s="132"/>
      <c r="P471" s="133">
        <f>SUM(P472:P473)</f>
        <v>0</v>
      </c>
      <c r="Q471" s="132"/>
      <c r="R471" s="133">
        <f>SUM(R472:R473)</f>
        <v>0</v>
      </c>
      <c r="S471" s="132"/>
      <c r="T471" s="134">
        <f>SUM(T472:T473)</f>
        <v>0</v>
      </c>
      <c r="AR471" s="127" t="s">
        <v>15</v>
      </c>
      <c r="AT471" s="135" t="s">
        <v>70</v>
      </c>
      <c r="AU471" s="135" t="s">
        <v>15</v>
      </c>
      <c r="AY471" s="127" t="s">
        <v>131</v>
      </c>
      <c r="BK471" s="136">
        <f>SUM(BK472:BK473)</f>
        <v>0</v>
      </c>
    </row>
    <row r="472" spans="1:65" s="2" customFormat="1" ht="62.65" customHeight="1">
      <c r="A472" s="34"/>
      <c r="B472" s="139"/>
      <c r="C472" s="140" t="s">
        <v>475</v>
      </c>
      <c r="D472" s="140" t="s">
        <v>136</v>
      </c>
      <c r="E472" s="141" t="s">
        <v>476</v>
      </c>
      <c r="F472" s="142" t="s">
        <v>477</v>
      </c>
      <c r="G472" s="143" t="s">
        <v>413</v>
      </c>
      <c r="H472" s="144">
        <v>76.760999999999996</v>
      </c>
      <c r="I472" s="145"/>
      <c r="J472" s="146">
        <f>ROUND(I472*H472,2)</f>
        <v>0</v>
      </c>
      <c r="K472" s="142" t="s">
        <v>140</v>
      </c>
      <c r="L472" s="35"/>
      <c r="M472" s="147" t="s">
        <v>3</v>
      </c>
      <c r="N472" s="148" t="s">
        <v>42</v>
      </c>
      <c r="O472" s="55"/>
      <c r="P472" s="149">
        <f>O472*H472</f>
        <v>0</v>
      </c>
      <c r="Q472" s="149">
        <v>0</v>
      </c>
      <c r="R472" s="149">
        <f>Q472*H472</f>
        <v>0</v>
      </c>
      <c r="S472" s="149">
        <v>0</v>
      </c>
      <c r="T472" s="150">
        <f>S472*H472</f>
        <v>0</v>
      </c>
      <c r="U472" s="34"/>
      <c r="V472" s="34"/>
      <c r="W472" s="34"/>
      <c r="X472" s="34"/>
      <c r="Y472" s="34"/>
      <c r="Z472" s="34"/>
      <c r="AA472" s="34"/>
      <c r="AB472" s="34"/>
      <c r="AC472" s="34"/>
      <c r="AD472" s="34"/>
      <c r="AE472" s="34"/>
      <c r="AR472" s="151" t="s">
        <v>141</v>
      </c>
      <c r="AT472" s="151" t="s">
        <v>136</v>
      </c>
      <c r="AU472" s="151" t="s">
        <v>80</v>
      </c>
      <c r="AY472" s="19" t="s">
        <v>131</v>
      </c>
      <c r="BE472" s="152">
        <f>IF(N472="základní",J472,0)</f>
        <v>0</v>
      </c>
      <c r="BF472" s="152">
        <f>IF(N472="snížená",J472,0)</f>
        <v>0</v>
      </c>
      <c r="BG472" s="152">
        <f>IF(N472="zákl. přenesená",J472,0)</f>
        <v>0</v>
      </c>
      <c r="BH472" s="152">
        <f>IF(N472="sníž. přenesená",J472,0)</f>
        <v>0</v>
      </c>
      <c r="BI472" s="152">
        <f>IF(N472="nulová",J472,0)</f>
        <v>0</v>
      </c>
      <c r="BJ472" s="19" t="s">
        <v>15</v>
      </c>
      <c r="BK472" s="152">
        <f>ROUND(I472*H472,2)</f>
        <v>0</v>
      </c>
      <c r="BL472" s="19" t="s">
        <v>141</v>
      </c>
      <c r="BM472" s="151" t="s">
        <v>478</v>
      </c>
    </row>
    <row r="473" spans="1:65" s="2" customFormat="1" ht="11.25">
      <c r="A473" s="34"/>
      <c r="B473" s="35"/>
      <c r="C473" s="34"/>
      <c r="D473" s="153" t="s">
        <v>143</v>
      </c>
      <c r="E473" s="34"/>
      <c r="F473" s="154" t="s">
        <v>479</v>
      </c>
      <c r="G473" s="34"/>
      <c r="H473" s="34"/>
      <c r="I473" s="155"/>
      <c r="J473" s="34"/>
      <c r="K473" s="34"/>
      <c r="L473" s="35"/>
      <c r="M473" s="156"/>
      <c r="N473" s="157"/>
      <c r="O473" s="55"/>
      <c r="P473" s="55"/>
      <c r="Q473" s="55"/>
      <c r="R473" s="55"/>
      <c r="S473" s="55"/>
      <c r="T473" s="56"/>
      <c r="U473" s="34"/>
      <c r="V473" s="34"/>
      <c r="W473" s="34"/>
      <c r="X473" s="34"/>
      <c r="Y473" s="34"/>
      <c r="Z473" s="34"/>
      <c r="AA473" s="34"/>
      <c r="AB473" s="34"/>
      <c r="AC473" s="34"/>
      <c r="AD473" s="34"/>
      <c r="AE473" s="34"/>
      <c r="AT473" s="19" t="s">
        <v>143</v>
      </c>
      <c r="AU473" s="19" t="s">
        <v>80</v>
      </c>
    </row>
    <row r="474" spans="1:65" s="12" customFormat="1" ht="25.9" customHeight="1">
      <c r="B474" s="126"/>
      <c r="D474" s="127" t="s">
        <v>70</v>
      </c>
      <c r="E474" s="128" t="s">
        <v>480</v>
      </c>
      <c r="F474" s="128" t="s">
        <v>481</v>
      </c>
      <c r="I474" s="129"/>
      <c r="J474" s="130">
        <f>BK474</f>
        <v>0</v>
      </c>
      <c r="L474" s="126"/>
      <c r="M474" s="131"/>
      <c r="N474" s="132"/>
      <c r="O474" s="132"/>
      <c r="P474" s="133">
        <f>P475+P500+P515+P522+P593+P620+P725+P746</f>
        <v>0</v>
      </c>
      <c r="Q474" s="132"/>
      <c r="R474" s="133">
        <f>R475+R500+R515+R522+R593+R620+R725+R746</f>
        <v>21.196904589999999</v>
      </c>
      <c r="S474" s="132"/>
      <c r="T474" s="134">
        <f>T475+T500+T515+T522+T593+T620+T725+T746</f>
        <v>0</v>
      </c>
      <c r="AR474" s="127" t="s">
        <v>80</v>
      </c>
      <c r="AT474" s="135" t="s">
        <v>70</v>
      </c>
      <c r="AU474" s="135" t="s">
        <v>71</v>
      </c>
      <c r="AY474" s="127" t="s">
        <v>131</v>
      </c>
      <c r="BK474" s="136">
        <f>BK475+BK500+BK515+BK522+BK593+BK620+BK725+BK746</f>
        <v>0</v>
      </c>
    </row>
    <row r="475" spans="1:65" s="12" customFormat="1" ht="22.9" customHeight="1">
      <c r="B475" s="126"/>
      <c r="D475" s="127" t="s">
        <v>70</v>
      </c>
      <c r="E475" s="137" t="s">
        <v>482</v>
      </c>
      <c r="F475" s="137" t="s">
        <v>483</v>
      </c>
      <c r="I475" s="129"/>
      <c r="J475" s="138">
        <f>BK475</f>
        <v>0</v>
      </c>
      <c r="L475" s="126"/>
      <c r="M475" s="131"/>
      <c r="N475" s="132"/>
      <c r="O475" s="132"/>
      <c r="P475" s="133">
        <f>SUM(P476:P499)</f>
        <v>0</v>
      </c>
      <c r="Q475" s="132"/>
      <c r="R475" s="133">
        <f>SUM(R476:R499)</f>
        <v>4.0170600800000003</v>
      </c>
      <c r="S475" s="132"/>
      <c r="T475" s="134">
        <f>SUM(T476:T499)</f>
        <v>0</v>
      </c>
      <c r="AR475" s="127" t="s">
        <v>80</v>
      </c>
      <c r="AT475" s="135" t="s">
        <v>70</v>
      </c>
      <c r="AU475" s="135" t="s">
        <v>15</v>
      </c>
      <c r="AY475" s="127" t="s">
        <v>131</v>
      </c>
      <c r="BK475" s="136">
        <f>SUM(BK476:BK499)</f>
        <v>0</v>
      </c>
    </row>
    <row r="476" spans="1:65" s="2" customFormat="1" ht="44.25" customHeight="1">
      <c r="A476" s="34"/>
      <c r="B476" s="139"/>
      <c r="C476" s="140" t="s">
        <v>484</v>
      </c>
      <c r="D476" s="140" t="s">
        <v>136</v>
      </c>
      <c r="E476" s="141" t="s">
        <v>485</v>
      </c>
      <c r="F476" s="142" t="s">
        <v>486</v>
      </c>
      <c r="G476" s="143" t="s">
        <v>139</v>
      </c>
      <c r="H476" s="144">
        <v>254.172</v>
      </c>
      <c r="I476" s="145"/>
      <c r="J476" s="146">
        <f>ROUND(I476*H476,2)</f>
        <v>0</v>
      </c>
      <c r="K476" s="142" t="s">
        <v>140</v>
      </c>
      <c r="L476" s="35"/>
      <c r="M476" s="147" t="s">
        <v>3</v>
      </c>
      <c r="N476" s="148" t="s">
        <v>42</v>
      </c>
      <c r="O476" s="55"/>
      <c r="P476" s="149">
        <f>O476*H476</f>
        <v>0</v>
      </c>
      <c r="Q476" s="149">
        <v>0</v>
      </c>
      <c r="R476" s="149">
        <f>Q476*H476</f>
        <v>0</v>
      </c>
      <c r="S476" s="149">
        <v>0</v>
      </c>
      <c r="T476" s="150">
        <f>S476*H476</f>
        <v>0</v>
      </c>
      <c r="U476" s="34"/>
      <c r="V476" s="34"/>
      <c r="W476" s="34"/>
      <c r="X476" s="34"/>
      <c r="Y476" s="34"/>
      <c r="Z476" s="34"/>
      <c r="AA476" s="34"/>
      <c r="AB476" s="34"/>
      <c r="AC476" s="34"/>
      <c r="AD476" s="34"/>
      <c r="AE476" s="34"/>
      <c r="AR476" s="151" t="s">
        <v>353</v>
      </c>
      <c r="AT476" s="151" t="s">
        <v>136</v>
      </c>
      <c r="AU476" s="151" t="s">
        <v>80</v>
      </c>
      <c r="AY476" s="19" t="s">
        <v>131</v>
      </c>
      <c r="BE476" s="152">
        <f>IF(N476="základní",J476,0)</f>
        <v>0</v>
      </c>
      <c r="BF476" s="152">
        <f>IF(N476="snížená",J476,0)</f>
        <v>0</v>
      </c>
      <c r="BG476" s="152">
        <f>IF(N476="zákl. přenesená",J476,0)</f>
        <v>0</v>
      </c>
      <c r="BH476" s="152">
        <f>IF(N476="sníž. přenesená",J476,0)</f>
        <v>0</v>
      </c>
      <c r="BI476" s="152">
        <f>IF(N476="nulová",J476,0)</f>
        <v>0</v>
      </c>
      <c r="BJ476" s="19" t="s">
        <v>15</v>
      </c>
      <c r="BK476" s="152">
        <f>ROUND(I476*H476,2)</f>
        <v>0</v>
      </c>
      <c r="BL476" s="19" t="s">
        <v>353</v>
      </c>
      <c r="BM476" s="151" t="s">
        <v>487</v>
      </c>
    </row>
    <row r="477" spans="1:65" s="2" customFormat="1" ht="11.25">
      <c r="A477" s="34"/>
      <c r="B477" s="35"/>
      <c r="C477" s="34"/>
      <c r="D477" s="153" t="s">
        <v>143</v>
      </c>
      <c r="E477" s="34"/>
      <c r="F477" s="154" t="s">
        <v>488</v>
      </c>
      <c r="G477" s="34"/>
      <c r="H477" s="34"/>
      <c r="I477" s="155"/>
      <c r="J477" s="34"/>
      <c r="K477" s="34"/>
      <c r="L477" s="35"/>
      <c r="M477" s="156"/>
      <c r="N477" s="157"/>
      <c r="O477" s="55"/>
      <c r="P477" s="55"/>
      <c r="Q477" s="55"/>
      <c r="R477" s="55"/>
      <c r="S477" s="55"/>
      <c r="T477" s="56"/>
      <c r="U477" s="34"/>
      <c r="V477" s="34"/>
      <c r="W477" s="34"/>
      <c r="X477" s="34"/>
      <c r="Y477" s="34"/>
      <c r="Z477" s="34"/>
      <c r="AA477" s="34"/>
      <c r="AB477" s="34"/>
      <c r="AC477" s="34"/>
      <c r="AD477" s="34"/>
      <c r="AE477" s="34"/>
      <c r="AT477" s="19" t="s">
        <v>143</v>
      </c>
      <c r="AU477" s="19" t="s">
        <v>80</v>
      </c>
    </row>
    <row r="478" spans="1:65" s="14" customFormat="1" ht="11.25">
      <c r="B478" s="166"/>
      <c r="D478" s="159" t="s">
        <v>145</v>
      </c>
      <c r="E478" s="167" t="s">
        <v>3</v>
      </c>
      <c r="F478" s="168" t="s">
        <v>489</v>
      </c>
      <c r="H478" s="169">
        <v>261.66000000000003</v>
      </c>
      <c r="I478" s="170"/>
      <c r="L478" s="166"/>
      <c r="M478" s="171"/>
      <c r="N478" s="172"/>
      <c r="O478" s="172"/>
      <c r="P478" s="172"/>
      <c r="Q478" s="172"/>
      <c r="R478" s="172"/>
      <c r="S478" s="172"/>
      <c r="T478" s="173"/>
      <c r="AT478" s="167" t="s">
        <v>145</v>
      </c>
      <c r="AU478" s="167" t="s">
        <v>80</v>
      </c>
      <c r="AV478" s="14" t="s">
        <v>80</v>
      </c>
      <c r="AW478" s="14" t="s">
        <v>33</v>
      </c>
      <c r="AX478" s="14" t="s">
        <v>71</v>
      </c>
      <c r="AY478" s="167" t="s">
        <v>131</v>
      </c>
    </row>
    <row r="479" spans="1:65" s="14" customFormat="1" ht="11.25">
      <c r="B479" s="166"/>
      <c r="D479" s="159" t="s">
        <v>145</v>
      </c>
      <c r="E479" s="167" t="s">
        <v>3</v>
      </c>
      <c r="F479" s="168" t="s">
        <v>490</v>
      </c>
      <c r="H479" s="169">
        <v>-7.4880000000000004</v>
      </c>
      <c r="I479" s="170"/>
      <c r="L479" s="166"/>
      <c r="M479" s="171"/>
      <c r="N479" s="172"/>
      <c r="O479" s="172"/>
      <c r="P479" s="172"/>
      <c r="Q479" s="172"/>
      <c r="R479" s="172"/>
      <c r="S479" s="172"/>
      <c r="T479" s="173"/>
      <c r="AT479" s="167" t="s">
        <v>145</v>
      </c>
      <c r="AU479" s="167" t="s">
        <v>80</v>
      </c>
      <c r="AV479" s="14" t="s">
        <v>80</v>
      </c>
      <c r="AW479" s="14" t="s">
        <v>33</v>
      </c>
      <c r="AX479" s="14" t="s">
        <v>71</v>
      </c>
      <c r="AY479" s="167" t="s">
        <v>131</v>
      </c>
    </row>
    <row r="480" spans="1:65" s="15" customFormat="1" ht="11.25">
      <c r="B480" s="174"/>
      <c r="D480" s="159" t="s">
        <v>145</v>
      </c>
      <c r="E480" s="175" t="s">
        <v>3</v>
      </c>
      <c r="F480" s="176" t="s">
        <v>148</v>
      </c>
      <c r="H480" s="177">
        <v>254.172</v>
      </c>
      <c r="I480" s="178"/>
      <c r="L480" s="174"/>
      <c r="M480" s="179"/>
      <c r="N480" s="180"/>
      <c r="O480" s="180"/>
      <c r="P480" s="180"/>
      <c r="Q480" s="180"/>
      <c r="R480" s="180"/>
      <c r="S480" s="180"/>
      <c r="T480" s="181"/>
      <c r="AT480" s="175" t="s">
        <v>145</v>
      </c>
      <c r="AU480" s="175" t="s">
        <v>80</v>
      </c>
      <c r="AV480" s="15" t="s">
        <v>141</v>
      </c>
      <c r="AW480" s="15" t="s">
        <v>33</v>
      </c>
      <c r="AX480" s="15" t="s">
        <v>15</v>
      </c>
      <c r="AY480" s="175" t="s">
        <v>131</v>
      </c>
    </row>
    <row r="481" spans="1:65" s="2" customFormat="1" ht="24.2" customHeight="1">
      <c r="A481" s="34"/>
      <c r="B481" s="139"/>
      <c r="C481" s="182" t="s">
        <v>491</v>
      </c>
      <c r="D481" s="182" t="s">
        <v>274</v>
      </c>
      <c r="E481" s="183" t="s">
        <v>492</v>
      </c>
      <c r="F481" s="184" t="s">
        <v>493</v>
      </c>
      <c r="G481" s="185" t="s">
        <v>139</v>
      </c>
      <c r="H481" s="186">
        <v>285.56200000000001</v>
      </c>
      <c r="I481" s="187"/>
      <c r="J481" s="188">
        <f>ROUND(I481*H481,2)</f>
        <v>0</v>
      </c>
      <c r="K481" s="184" t="s">
        <v>140</v>
      </c>
      <c r="L481" s="189"/>
      <c r="M481" s="190" t="s">
        <v>3</v>
      </c>
      <c r="N481" s="191" t="s">
        <v>42</v>
      </c>
      <c r="O481" s="55"/>
      <c r="P481" s="149">
        <f>O481*H481</f>
        <v>0</v>
      </c>
      <c r="Q481" s="149">
        <v>1.3999999999999999E-4</v>
      </c>
      <c r="R481" s="149">
        <f>Q481*H481</f>
        <v>3.9978679999999996E-2</v>
      </c>
      <c r="S481" s="149">
        <v>0</v>
      </c>
      <c r="T481" s="150">
        <f>S481*H481</f>
        <v>0</v>
      </c>
      <c r="U481" s="34"/>
      <c r="V481" s="34"/>
      <c r="W481" s="34"/>
      <c r="X481" s="34"/>
      <c r="Y481" s="34"/>
      <c r="Z481" s="34"/>
      <c r="AA481" s="34"/>
      <c r="AB481" s="34"/>
      <c r="AC481" s="34"/>
      <c r="AD481" s="34"/>
      <c r="AE481" s="34"/>
      <c r="AR481" s="151" t="s">
        <v>444</v>
      </c>
      <c r="AT481" s="151" t="s">
        <v>274</v>
      </c>
      <c r="AU481" s="151" t="s">
        <v>80</v>
      </c>
      <c r="AY481" s="19" t="s">
        <v>131</v>
      </c>
      <c r="BE481" s="152">
        <f>IF(N481="základní",J481,0)</f>
        <v>0</v>
      </c>
      <c r="BF481" s="152">
        <f>IF(N481="snížená",J481,0)</f>
        <v>0</v>
      </c>
      <c r="BG481" s="152">
        <f>IF(N481="zákl. přenesená",J481,0)</f>
        <v>0</v>
      </c>
      <c r="BH481" s="152">
        <f>IF(N481="sníž. přenesená",J481,0)</f>
        <v>0</v>
      </c>
      <c r="BI481" s="152">
        <f>IF(N481="nulová",J481,0)</f>
        <v>0</v>
      </c>
      <c r="BJ481" s="19" t="s">
        <v>15</v>
      </c>
      <c r="BK481" s="152">
        <f>ROUND(I481*H481,2)</f>
        <v>0</v>
      </c>
      <c r="BL481" s="19" t="s">
        <v>353</v>
      </c>
      <c r="BM481" s="151" t="s">
        <v>494</v>
      </c>
    </row>
    <row r="482" spans="1:65" s="14" customFormat="1" ht="11.25">
      <c r="B482" s="166"/>
      <c r="D482" s="159" t="s">
        <v>145</v>
      </c>
      <c r="F482" s="168" t="s">
        <v>495</v>
      </c>
      <c r="H482" s="169">
        <v>285.56200000000001</v>
      </c>
      <c r="I482" s="170"/>
      <c r="L482" s="166"/>
      <c r="M482" s="171"/>
      <c r="N482" s="172"/>
      <c r="O482" s="172"/>
      <c r="P482" s="172"/>
      <c r="Q482" s="172"/>
      <c r="R482" s="172"/>
      <c r="S482" s="172"/>
      <c r="T482" s="173"/>
      <c r="AT482" s="167" t="s">
        <v>145</v>
      </c>
      <c r="AU482" s="167" t="s">
        <v>80</v>
      </c>
      <c r="AV482" s="14" t="s">
        <v>80</v>
      </c>
      <c r="AW482" s="14" t="s">
        <v>4</v>
      </c>
      <c r="AX482" s="14" t="s">
        <v>15</v>
      </c>
      <c r="AY482" s="167" t="s">
        <v>131</v>
      </c>
    </row>
    <row r="483" spans="1:65" s="2" customFormat="1" ht="44.25" customHeight="1">
      <c r="A483" s="34"/>
      <c r="B483" s="139"/>
      <c r="C483" s="140" t="s">
        <v>496</v>
      </c>
      <c r="D483" s="140" t="s">
        <v>136</v>
      </c>
      <c r="E483" s="141" t="s">
        <v>497</v>
      </c>
      <c r="F483" s="142" t="s">
        <v>498</v>
      </c>
      <c r="G483" s="143" t="s">
        <v>139</v>
      </c>
      <c r="H483" s="144">
        <v>254.172</v>
      </c>
      <c r="I483" s="145"/>
      <c r="J483" s="146">
        <f>ROUND(I483*H483,2)</f>
        <v>0</v>
      </c>
      <c r="K483" s="142" t="s">
        <v>140</v>
      </c>
      <c r="L483" s="35"/>
      <c r="M483" s="147" t="s">
        <v>3</v>
      </c>
      <c r="N483" s="148" t="s">
        <v>42</v>
      </c>
      <c r="O483" s="55"/>
      <c r="P483" s="149">
        <f>O483*H483</f>
        <v>0</v>
      </c>
      <c r="Q483" s="149">
        <v>0</v>
      </c>
      <c r="R483" s="149">
        <f>Q483*H483</f>
        <v>0</v>
      </c>
      <c r="S483" s="149">
        <v>0</v>
      </c>
      <c r="T483" s="150">
        <f>S483*H483</f>
        <v>0</v>
      </c>
      <c r="U483" s="34"/>
      <c r="V483" s="34"/>
      <c r="W483" s="34"/>
      <c r="X483" s="34"/>
      <c r="Y483" s="34"/>
      <c r="Z483" s="34"/>
      <c r="AA483" s="34"/>
      <c r="AB483" s="34"/>
      <c r="AC483" s="34"/>
      <c r="AD483" s="34"/>
      <c r="AE483" s="34"/>
      <c r="AR483" s="151" t="s">
        <v>353</v>
      </c>
      <c r="AT483" s="151" t="s">
        <v>136</v>
      </c>
      <c r="AU483" s="151" t="s">
        <v>80</v>
      </c>
      <c r="AY483" s="19" t="s">
        <v>131</v>
      </c>
      <c r="BE483" s="152">
        <f>IF(N483="základní",J483,0)</f>
        <v>0</v>
      </c>
      <c r="BF483" s="152">
        <f>IF(N483="snížená",J483,0)</f>
        <v>0</v>
      </c>
      <c r="BG483" s="152">
        <f>IF(N483="zákl. přenesená",J483,0)</f>
        <v>0</v>
      </c>
      <c r="BH483" s="152">
        <f>IF(N483="sníž. přenesená",J483,0)</f>
        <v>0</v>
      </c>
      <c r="BI483" s="152">
        <f>IF(N483="nulová",J483,0)</f>
        <v>0</v>
      </c>
      <c r="BJ483" s="19" t="s">
        <v>15</v>
      </c>
      <c r="BK483" s="152">
        <f>ROUND(I483*H483,2)</f>
        <v>0</v>
      </c>
      <c r="BL483" s="19" t="s">
        <v>353</v>
      </c>
      <c r="BM483" s="151" t="s">
        <v>499</v>
      </c>
    </row>
    <row r="484" spans="1:65" s="2" customFormat="1" ht="11.25">
      <c r="A484" s="34"/>
      <c r="B484" s="35"/>
      <c r="C484" s="34"/>
      <c r="D484" s="153" t="s">
        <v>143</v>
      </c>
      <c r="E484" s="34"/>
      <c r="F484" s="154" t="s">
        <v>500</v>
      </c>
      <c r="G484" s="34"/>
      <c r="H484" s="34"/>
      <c r="I484" s="155"/>
      <c r="J484" s="34"/>
      <c r="K484" s="34"/>
      <c r="L484" s="35"/>
      <c r="M484" s="156"/>
      <c r="N484" s="157"/>
      <c r="O484" s="55"/>
      <c r="P484" s="55"/>
      <c r="Q484" s="55"/>
      <c r="R484" s="55"/>
      <c r="S484" s="55"/>
      <c r="T484" s="56"/>
      <c r="U484" s="34"/>
      <c r="V484" s="34"/>
      <c r="W484" s="34"/>
      <c r="X484" s="34"/>
      <c r="Y484" s="34"/>
      <c r="Z484" s="34"/>
      <c r="AA484" s="34"/>
      <c r="AB484" s="34"/>
      <c r="AC484" s="34"/>
      <c r="AD484" s="34"/>
      <c r="AE484" s="34"/>
      <c r="AT484" s="19" t="s">
        <v>143</v>
      </c>
      <c r="AU484" s="19" t="s">
        <v>80</v>
      </c>
    </row>
    <row r="485" spans="1:65" s="2" customFormat="1" ht="24.2" customHeight="1">
      <c r="A485" s="34"/>
      <c r="B485" s="139"/>
      <c r="C485" s="182" t="s">
        <v>501</v>
      </c>
      <c r="D485" s="182" t="s">
        <v>274</v>
      </c>
      <c r="E485" s="183" t="s">
        <v>502</v>
      </c>
      <c r="F485" s="184" t="s">
        <v>503</v>
      </c>
      <c r="G485" s="185" t="s">
        <v>139</v>
      </c>
      <c r="H485" s="186">
        <v>259.255</v>
      </c>
      <c r="I485" s="187"/>
      <c r="J485" s="188">
        <f>ROUND(I485*H485,2)</f>
        <v>0</v>
      </c>
      <c r="K485" s="184" t="s">
        <v>140</v>
      </c>
      <c r="L485" s="189"/>
      <c r="M485" s="190" t="s">
        <v>3</v>
      </c>
      <c r="N485" s="191" t="s">
        <v>42</v>
      </c>
      <c r="O485" s="55"/>
      <c r="P485" s="149">
        <f>O485*H485</f>
        <v>0</v>
      </c>
      <c r="Q485" s="149">
        <v>1.6800000000000001E-3</v>
      </c>
      <c r="R485" s="149">
        <f>Q485*H485</f>
        <v>0.4355484</v>
      </c>
      <c r="S485" s="149">
        <v>0</v>
      </c>
      <c r="T485" s="150">
        <f>S485*H485</f>
        <v>0</v>
      </c>
      <c r="U485" s="34"/>
      <c r="V485" s="34"/>
      <c r="W485" s="34"/>
      <c r="X485" s="34"/>
      <c r="Y485" s="34"/>
      <c r="Z485" s="34"/>
      <c r="AA485" s="34"/>
      <c r="AB485" s="34"/>
      <c r="AC485" s="34"/>
      <c r="AD485" s="34"/>
      <c r="AE485" s="34"/>
      <c r="AR485" s="151" t="s">
        <v>444</v>
      </c>
      <c r="AT485" s="151" t="s">
        <v>274</v>
      </c>
      <c r="AU485" s="151" t="s">
        <v>80</v>
      </c>
      <c r="AY485" s="19" t="s">
        <v>131</v>
      </c>
      <c r="BE485" s="152">
        <f>IF(N485="základní",J485,0)</f>
        <v>0</v>
      </c>
      <c r="BF485" s="152">
        <f>IF(N485="snížená",J485,0)</f>
        <v>0</v>
      </c>
      <c r="BG485" s="152">
        <f>IF(N485="zákl. přenesená",J485,0)</f>
        <v>0</v>
      </c>
      <c r="BH485" s="152">
        <f>IF(N485="sníž. přenesená",J485,0)</f>
        <v>0</v>
      </c>
      <c r="BI485" s="152">
        <f>IF(N485="nulová",J485,0)</f>
        <v>0</v>
      </c>
      <c r="BJ485" s="19" t="s">
        <v>15</v>
      </c>
      <c r="BK485" s="152">
        <f>ROUND(I485*H485,2)</f>
        <v>0</v>
      </c>
      <c r="BL485" s="19" t="s">
        <v>353</v>
      </c>
      <c r="BM485" s="151" t="s">
        <v>504</v>
      </c>
    </row>
    <row r="486" spans="1:65" s="14" customFormat="1" ht="11.25">
      <c r="B486" s="166"/>
      <c r="D486" s="159" t="s">
        <v>145</v>
      </c>
      <c r="F486" s="168" t="s">
        <v>505</v>
      </c>
      <c r="H486" s="169">
        <v>259.255</v>
      </c>
      <c r="I486" s="170"/>
      <c r="L486" s="166"/>
      <c r="M486" s="171"/>
      <c r="N486" s="172"/>
      <c r="O486" s="172"/>
      <c r="P486" s="172"/>
      <c r="Q486" s="172"/>
      <c r="R486" s="172"/>
      <c r="S486" s="172"/>
      <c r="T486" s="173"/>
      <c r="AT486" s="167" t="s">
        <v>145</v>
      </c>
      <c r="AU486" s="167" t="s">
        <v>80</v>
      </c>
      <c r="AV486" s="14" t="s">
        <v>80</v>
      </c>
      <c r="AW486" s="14" t="s">
        <v>4</v>
      </c>
      <c r="AX486" s="14" t="s">
        <v>15</v>
      </c>
      <c r="AY486" s="167" t="s">
        <v>131</v>
      </c>
    </row>
    <row r="487" spans="1:65" s="2" customFormat="1" ht="49.15" customHeight="1">
      <c r="A487" s="34"/>
      <c r="B487" s="139"/>
      <c r="C487" s="140" t="s">
        <v>506</v>
      </c>
      <c r="D487" s="140" t="s">
        <v>136</v>
      </c>
      <c r="E487" s="141" t="s">
        <v>507</v>
      </c>
      <c r="F487" s="142" t="s">
        <v>508</v>
      </c>
      <c r="G487" s="143" t="s">
        <v>139</v>
      </c>
      <c r="H487" s="144">
        <v>254.172</v>
      </c>
      <c r="I487" s="145"/>
      <c r="J487" s="146">
        <f>ROUND(I487*H487,2)</f>
        <v>0</v>
      </c>
      <c r="K487" s="142" t="s">
        <v>140</v>
      </c>
      <c r="L487" s="35"/>
      <c r="M487" s="147" t="s">
        <v>3</v>
      </c>
      <c r="N487" s="148" t="s">
        <v>42</v>
      </c>
      <c r="O487" s="55"/>
      <c r="P487" s="149">
        <f>O487*H487</f>
        <v>0</v>
      </c>
      <c r="Q487" s="149">
        <v>1.315E-2</v>
      </c>
      <c r="R487" s="149">
        <f>Q487*H487</f>
        <v>3.3423617999999999</v>
      </c>
      <c r="S487" s="149">
        <v>0</v>
      </c>
      <c r="T487" s="150">
        <f>S487*H487</f>
        <v>0</v>
      </c>
      <c r="U487" s="34"/>
      <c r="V487" s="34"/>
      <c r="W487" s="34"/>
      <c r="X487" s="34"/>
      <c r="Y487" s="34"/>
      <c r="Z487" s="34"/>
      <c r="AA487" s="34"/>
      <c r="AB487" s="34"/>
      <c r="AC487" s="34"/>
      <c r="AD487" s="34"/>
      <c r="AE487" s="34"/>
      <c r="AR487" s="151" t="s">
        <v>353</v>
      </c>
      <c r="AT487" s="151" t="s">
        <v>136</v>
      </c>
      <c r="AU487" s="151" t="s">
        <v>80</v>
      </c>
      <c r="AY487" s="19" t="s">
        <v>131</v>
      </c>
      <c r="BE487" s="152">
        <f>IF(N487="základní",J487,0)</f>
        <v>0</v>
      </c>
      <c r="BF487" s="152">
        <f>IF(N487="snížená",J487,0)</f>
        <v>0</v>
      </c>
      <c r="BG487" s="152">
        <f>IF(N487="zákl. přenesená",J487,0)</f>
        <v>0</v>
      </c>
      <c r="BH487" s="152">
        <f>IF(N487="sníž. přenesená",J487,0)</f>
        <v>0</v>
      </c>
      <c r="BI487" s="152">
        <f>IF(N487="nulová",J487,0)</f>
        <v>0</v>
      </c>
      <c r="BJ487" s="19" t="s">
        <v>15</v>
      </c>
      <c r="BK487" s="152">
        <f>ROUND(I487*H487,2)</f>
        <v>0</v>
      </c>
      <c r="BL487" s="19" t="s">
        <v>353</v>
      </c>
      <c r="BM487" s="151" t="s">
        <v>509</v>
      </c>
    </row>
    <row r="488" spans="1:65" s="2" customFormat="1" ht="11.25">
      <c r="A488" s="34"/>
      <c r="B488" s="35"/>
      <c r="C488" s="34"/>
      <c r="D488" s="153" t="s">
        <v>143</v>
      </c>
      <c r="E488" s="34"/>
      <c r="F488" s="154" t="s">
        <v>510</v>
      </c>
      <c r="G488" s="34"/>
      <c r="H488" s="34"/>
      <c r="I488" s="155"/>
      <c r="J488" s="34"/>
      <c r="K488" s="34"/>
      <c r="L488" s="35"/>
      <c r="M488" s="156"/>
      <c r="N488" s="157"/>
      <c r="O488" s="55"/>
      <c r="P488" s="55"/>
      <c r="Q488" s="55"/>
      <c r="R488" s="55"/>
      <c r="S488" s="55"/>
      <c r="T488" s="56"/>
      <c r="U488" s="34"/>
      <c r="V488" s="34"/>
      <c r="W488" s="34"/>
      <c r="X488" s="34"/>
      <c r="Y488" s="34"/>
      <c r="Z488" s="34"/>
      <c r="AA488" s="34"/>
      <c r="AB488" s="34"/>
      <c r="AC488" s="34"/>
      <c r="AD488" s="34"/>
      <c r="AE488" s="34"/>
      <c r="AT488" s="19" t="s">
        <v>143</v>
      </c>
      <c r="AU488" s="19" t="s">
        <v>80</v>
      </c>
    </row>
    <row r="489" spans="1:65" s="14" customFormat="1" ht="11.25">
      <c r="B489" s="166"/>
      <c r="D489" s="159" t="s">
        <v>145</v>
      </c>
      <c r="E489" s="167" t="s">
        <v>3</v>
      </c>
      <c r="F489" s="168" t="s">
        <v>489</v>
      </c>
      <c r="H489" s="169">
        <v>261.66000000000003</v>
      </c>
      <c r="I489" s="170"/>
      <c r="L489" s="166"/>
      <c r="M489" s="171"/>
      <c r="N489" s="172"/>
      <c r="O489" s="172"/>
      <c r="P489" s="172"/>
      <c r="Q489" s="172"/>
      <c r="R489" s="172"/>
      <c r="S489" s="172"/>
      <c r="T489" s="173"/>
      <c r="AT489" s="167" t="s">
        <v>145</v>
      </c>
      <c r="AU489" s="167" t="s">
        <v>80</v>
      </c>
      <c r="AV489" s="14" t="s">
        <v>80</v>
      </c>
      <c r="AW489" s="14" t="s">
        <v>33</v>
      </c>
      <c r="AX489" s="14" t="s">
        <v>71</v>
      </c>
      <c r="AY489" s="167" t="s">
        <v>131</v>
      </c>
    </row>
    <row r="490" spans="1:65" s="14" customFormat="1" ht="11.25">
      <c r="B490" s="166"/>
      <c r="D490" s="159" t="s">
        <v>145</v>
      </c>
      <c r="E490" s="167" t="s">
        <v>3</v>
      </c>
      <c r="F490" s="168" t="s">
        <v>490</v>
      </c>
      <c r="H490" s="169">
        <v>-7.4880000000000004</v>
      </c>
      <c r="I490" s="170"/>
      <c r="L490" s="166"/>
      <c r="M490" s="171"/>
      <c r="N490" s="172"/>
      <c r="O490" s="172"/>
      <c r="P490" s="172"/>
      <c r="Q490" s="172"/>
      <c r="R490" s="172"/>
      <c r="S490" s="172"/>
      <c r="T490" s="173"/>
      <c r="AT490" s="167" t="s">
        <v>145</v>
      </c>
      <c r="AU490" s="167" t="s">
        <v>80</v>
      </c>
      <c r="AV490" s="14" t="s">
        <v>80</v>
      </c>
      <c r="AW490" s="14" t="s">
        <v>33</v>
      </c>
      <c r="AX490" s="14" t="s">
        <v>71</v>
      </c>
      <c r="AY490" s="167" t="s">
        <v>131</v>
      </c>
    </row>
    <row r="491" spans="1:65" s="15" customFormat="1" ht="11.25">
      <c r="B491" s="174"/>
      <c r="D491" s="159" t="s">
        <v>145</v>
      </c>
      <c r="E491" s="175" t="s">
        <v>3</v>
      </c>
      <c r="F491" s="176" t="s">
        <v>148</v>
      </c>
      <c r="H491" s="177">
        <v>254.172</v>
      </c>
      <c r="I491" s="178"/>
      <c r="L491" s="174"/>
      <c r="M491" s="179"/>
      <c r="N491" s="180"/>
      <c r="O491" s="180"/>
      <c r="P491" s="180"/>
      <c r="Q491" s="180"/>
      <c r="R491" s="180"/>
      <c r="S491" s="180"/>
      <c r="T491" s="181"/>
      <c r="AT491" s="175" t="s">
        <v>145</v>
      </c>
      <c r="AU491" s="175" t="s">
        <v>80</v>
      </c>
      <c r="AV491" s="15" t="s">
        <v>141</v>
      </c>
      <c r="AW491" s="15" t="s">
        <v>33</v>
      </c>
      <c r="AX491" s="15" t="s">
        <v>15</v>
      </c>
      <c r="AY491" s="175" t="s">
        <v>131</v>
      </c>
    </row>
    <row r="492" spans="1:65" s="2" customFormat="1" ht="37.9" customHeight="1">
      <c r="A492" s="34"/>
      <c r="B492" s="139"/>
      <c r="C492" s="140" t="s">
        <v>511</v>
      </c>
      <c r="D492" s="140" t="s">
        <v>136</v>
      </c>
      <c r="E492" s="141" t="s">
        <v>512</v>
      </c>
      <c r="F492" s="142" t="s">
        <v>513</v>
      </c>
      <c r="G492" s="143" t="s">
        <v>241</v>
      </c>
      <c r="H492" s="144">
        <v>31.68</v>
      </c>
      <c r="I492" s="145"/>
      <c r="J492" s="146">
        <f>ROUND(I492*H492,2)</f>
        <v>0</v>
      </c>
      <c r="K492" s="142" t="s">
        <v>140</v>
      </c>
      <c r="L492" s="35"/>
      <c r="M492" s="147" t="s">
        <v>3</v>
      </c>
      <c r="N492" s="148" t="s">
        <v>42</v>
      </c>
      <c r="O492" s="55"/>
      <c r="P492" s="149">
        <f>O492*H492</f>
        <v>0</v>
      </c>
      <c r="Q492" s="149">
        <v>5.5399999999999998E-3</v>
      </c>
      <c r="R492" s="149">
        <f>Q492*H492</f>
        <v>0.1755072</v>
      </c>
      <c r="S492" s="149">
        <v>0</v>
      </c>
      <c r="T492" s="150">
        <f>S492*H492</f>
        <v>0</v>
      </c>
      <c r="U492" s="34"/>
      <c r="V492" s="34"/>
      <c r="W492" s="34"/>
      <c r="X492" s="34"/>
      <c r="Y492" s="34"/>
      <c r="Z492" s="34"/>
      <c r="AA492" s="34"/>
      <c r="AB492" s="34"/>
      <c r="AC492" s="34"/>
      <c r="AD492" s="34"/>
      <c r="AE492" s="34"/>
      <c r="AR492" s="151" t="s">
        <v>353</v>
      </c>
      <c r="AT492" s="151" t="s">
        <v>136</v>
      </c>
      <c r="AU492" s="151" t="s">
        <v>80</v>
      </c>
      <c r="AY492" s="19" t="s">
        <v>131</v>
      </c>
      <c r="BE492" s="152">
        <f>IF(N492="základní",J492,0)</f>
        <v>0</v>
      </c>
      <c r="BF492" s="152">
        <f>IF(N492="snížená",J492,0)</f>
        <v>0</v>
      </c>
      <c r="BG492" s="152">
        <f>IF(N492="zákl. přenesená",J492,0)</f>
        <v>0</v>
      </c>
      <c r="BH492" s="152">
        <f>IF(N492="sníž. přenesená",J492,0)</f>
        <v>0</v>
      </c>
      <c r="BI492" s="152">
        <f>IF(N492="nulová",J492,0)</f>
        <v>0</v>
      </c>
      <c r="BJ492" s="19" t="s">
        <v>15</v>
      </c>
      <c r="BK492" s="152">
        <f>ROUND(I492*H492,2)</f>
        <v>0</v>
      </c>
      <c r="BL492" s="19" t="s">
        <v>353</v>
      </c>
      <c r="BM492" s="151" t="s">
        <v>514</v>
      </c>
    </row>
    <row r="493" spans="1:65" s="2" customFormat="1" ht="11.25">
      <c r="A493" s="34"/>
      <c r="B493" s="35"/>
      <c r="C493" s="34"/>
      <c r="D493" s="153" t="s">
        <v>143</v>
      </c>
      <c r="E493" s="34"/>
      <c r="F493" s="154" t="s">
        <v>515</v>
      </c>
      <c r="G493" s="34"/>
      <c r="H493" s="34"/>
      <c r="I493" s="155"/>
      <c r="J493" s="34"/>
      <c r="K493" s="34"/>
      <c r="L493" s="35"/>
      <c r="M493" s="156"/>
      <c r="N493" s="157"/>
      <c r="O493" s="55"/>
      <c r="P493" s="55"/>
      <c r="Q493" s="55"/>
      <c r="R493" s="55"/>
      <c r="S493" s="55"/>
      <c r="T493" s="56"/>
      <c r="U493" s="34"/>
      <c r="V493" s="34"/>
      <c r="W493" s="34"/>
      <c r="X493" s="34"/>
      <c r="Y493" s="34"/>
      <c r="Z493" s="34"/>
      <c r="AA493" s="34"/>
      <c r="AB493" s="34"/>
      <c r="AC493" s="34"/>
      <c r="AD493" s="34"/>
      <c r="AE493" s="34"/>
      <c r="AT493" s="19" t="s">
        <v>143</v>
      </c>
      <c r="AU493" s="19" t="s">
        <v>80</v>
      </c>
    </row>
    <row r="494" spans="1:65" s="14" customFormat="1" ht="11.25">
      <c r="B494" s="166"/>
      <c r="D494" s="159" t="s">
        <v>145</v>
      </c>
      <c r="E494" s="167" t="s">
        <v>3</v>
      </c>
      <c r="F494" s="168" t="s">
        <v>516</v>
      </c>
      <c r="H494" s="169">
        <v>31.68</v>
      </c>
      <c r="I494" s="170"/>
      <c r="L494" s="166"/>
      <c r="M494" s="171"/>
      <c r="N494" s="172"/>
      <c r="O494" s="172"/>
      <c r="P494" s="172"/>
      <c r="Q494" s="172"/>
      <c r="R494" s="172"/>
      <c r="S494" s="172"/>
      <c r="T494" s="173"/>
      <c r="AT494" s="167" t="s">
        <v>145</v>
      </c>
      <c r="AU494" s="167" t="s">
        <v>80</v>
      </c>
      <c r="AV494" s="14" t="s">
        <v>80</v>
      </c>
      <c r="AW494" s="14" t="s">
        <v>33</v>
      </c>
      <c r="AX494" s="14" t="s">
        <v>15</v>
      </c>
      <c r="AY494" s="167" t="s">
        <v>131</v>
      </c>
    </row>
    <row r="495" spans="1:65" s="2" customFormat="1" ht="33" customHeight="1">
      <c r="A495" s="34"/>
      <c r="B495" s="139"/>
      <c r="C495" s="140" t="s">
        <v>517</v>
      </c>
      <c r="D495" s="140" t="s">
        <v>136</v>
      </c>
      <c r="E495" s="141" t="s">
        <v>518</v>
      </c>
      <c r="F495" s="142" t="s">
        <v>519</v>
      </c>
      <c r="G495" s="143" t="s">
        <v>139</v>
      </c>
      <c r="H495" s="144">
        <v>1.6</v>
      </c>
      <c r="I495" s="145"/>
      <c r="J495" s="146">
        <f>ROUND(I495*H495,2)</f>
        <v>0</v>
      </c>
      <c r="K495" s="142" t="s">
        <v>520</v>
      </c>
      <c r="L495" s="35"/>
      <c r="M495" s="147" t="s">
        <v>3</v>
      </c>
      <c r="N495" s="148" t="s">
        <v>42</v>
      </c>
      <c r="O495" s="55"/>
      <c r="P495" s="149">
        <f>O495*H495</f>
        <v>0</v>
      </c>
      <c r="Q495" s="149">
        <v>1.4789999999999999E-2</v>
      </c>
      <c r="R495" s="149">
        <f>Q495*H495</f>
        <v>2.3664000000000001E-2</v>
      </c>
      <c r="S495" s="149">
        <v>0</v>
      </c>
      <c r="T495" s="150">
        <f>S495*H495</f>
        <v>0</v>
      </c>
      <c r="U495" s="34"/>
      <c r="V495" s="34"/>
      <c r="W495" s="34"/>
      <c r="X495" s="34"/>
      <c r="Y495" s="34"/>
      <c r="Z495" s="34"/>
      <c r="AA495" s="34"/>
      <c r="AB495" s="34"/>
      <c r="AC495" s="34"/>
      <c r="AD495" s="34"/>
      <c r="AE495" s="34"/>
      <c r="AR495" s="151" t="s">
        <v>353</v>
      </c>
      <c r="AT495" s="151" t="s">
        <v>136</v>
      </c>
      <c r="AU495" s="151" t="s">
        <v>80</v>
      </c>
      <c r="AY495" s="19" t="s">
        <v>131</v>
      </c>
      <c r="BE495" s="152">
        <f>IF(N495="základní",J495,0)</f>
        <v>0</v>
      </c>
      <c r="BF495" s="152">
        <f>IF(N495="snížená",J495,0)</f>
        <v>0</v>
      </c>
      <c r="BG495" s="152">
        <f>IF(N495="zákl. přenesená",J495,0)</f>
        <v>0</v>
      </c>
      <c r="BH495" s="152">
        <f>IF(N495="sníž. přenesená",J495,0)</f>
        <v>0</v>
      </c>
      <c r="BI495" s="152">
        <f>IF(N495="nulová",J495,0)</f>
        <v>0</v>
      </c>
      <c r="BJ495" s="19" t="s">
        <v>15</v>
      </c>
      <c r="BK495" s="152">
        <f>ROUND(I495*H495,2)</f>
        <v>0</v>
      </c>
      <c r="BL495" s="19" t="s">
        <v>353</v>
      </c>
      <c r="BM495" s="151" t="s">
        <v>521</v>
      </c>
    </row>
    <row r="496" spans="1:65" s="2" customFormat="1" ht="11.25">
      <c r="A496" s="34"/>
      <c r="B496" s="35"/>
      <c r="C496" s="34"/>
      <c r="D496" s="153" t="s">
        <v>143</v>
      </c>
      <c r="E496" s="34"/>
      <c r="F496" s="154" t="s">
        <v>522</v>
      </c>
      <c r="G496" s="34"/>
      <c r="H496" s="34"/>
      <c r="I496" s="155"/>
      <c r="J496" s="34"/>
      <c r="K496" s="34"/>
      <c r="L496" s="35"/>
      <c r="M496" s="156"/>
      <c r="N496" s="157"/>
      <c r="O496" s="55"/>
      <c r="P496" s="55"/>
      <c r="Q496" s="55"/>
      <c r="R496" s="55"/>
      <c r="S496" s="55"/>
      <c r="T496" s="56"/>
      <c r="U496" s="34"/>
      <c r="V496" s="34"/>
      <c r="W496" s="34"/>
      <c r="X496" s="34"/>
      <c r="Y496" s="34"/>
      <c r="Z496" s="34"/>
      <c r="AA496" s="34"/>
      <c r="AB496" s="34"/>
      <c r="AC496" s="34"/>
      <c r="AD496" s="34"/>
      <c r="AE496" s="34"/>
      <c r="AT496" s="19" t="s">
        <v>143</v>
      </c>
      <c r="AU496" s="19" t="s">
        <v>80</v>
      </c>
    </row>
    <row r="497" spans="1:65" s="14" customFormat="1" ht="11.25">
      <c r="B497" s="166"/>
      <c r="D497" s="159" t="s">
        <v>145</v>
      </c>
      <c r="E497" s="167" t="s">
        <v>3</v>
      </c>
      <c r="F497" s="168" t="s">
        <v>523</v>
      </c>
      <c r="H497" s="169">
        <v>1.6</v>
      </c>
      <c r="I497" s="170"/>
      <c r="L497" s="166"/>
      <c r="M497" s="171"/>
      <c r="N497" s="172"/>
      <c r="O497" s="172"/>
      <c r="P497" s="172"/>
      <c r="Q497" s="172"/>
      <c r="R497" s="172"/>
      <c r="S497" s="172"/>
      <c r="T497" s="173"/>
      <c r="AT497" s="167" t="s">
        <v>145</v>
      </c>
      <c r="AU497" s="167" t="s">
        <v>80</v>
      </c>
      <c r="AV497" s="14" t="s">
        <v>80</v>
      </c>
      <c r="AW497" s="14" t="s">
        <v>33</v>
      </c>
      <c r="AX497" s="14" t="s">
        <v>15</v>
      </c>
      <c r="AY497" s="167" t="s">
        <v>131</v>
      </c>
    </row>
    <row r="498" spans="1:65" s="2" customFormat="1" ht="76.349999999999994" customHeight="1">
      <c r="A498" s="34"/>
      <c r="B498" s="139"/>
      <c r="C498" s="140" t="s">
        <v>524</v>
      </c>
      <c r="D498" s="140" t="s">
        <v>136</v>
      </c>
      <c r="E498" s="141" t="s">
        <v>525</v>
      </c>
      <c r="F498" s="142" t="s">
        <v>526</v>
      </c>
      <c r="G498" s="143" t="s">
        <v>413</v>
      </c>
      <c r="H498" s="144">
        <v>4.0170000000000003</v>
      </c>
      <c r="I498" s="145"/>
      <c r="J498" s="146">
        <f>ROUND(I498*H498,2)</f>
        <v>0</v>
      </c>
      <c r="K498" s="142" t="s">
        <v>140</v>
      </c>
      <c r="L498" s="35"/>
      <c r="M498" s="147" t="s">
        <v>3</v>
      </c>
      <c r="N498" s="148" t="s">
        <v>42</v>
      </c>
      <c r="O498" s="55"/>
      <c r="P498" s="149">
        <f>O498*H498</f>
        <v>0</v>
      </c>
      <c r="Q498" s="149">
        <v>0</v>
      </c>
      <c r="R498" s="149">
        <f>Q498*H498</f>
        <v>0</v>
      </c>
      <c r="S498" s="149">
        <v>0</v>
      </c>
      <c r="T498" s="150">
        <f>S498*H498</f>
        <v>0</v>
      </c>
      <c r="U498" s="34"/>
      <c r="V498" s="34"/>
      <c r="W498" s="34"/>
      <c r="X498" s="34"/>
      <c r="Y498" s="34"/>
      <c r="Z498" s="34"/>
      <c r="AA498" s="34"/>
      <c r="AB498" s="34"/>
      <c r="AC498" s="34"/>
      <c r="AD498" s="34"/>
      <c r="AE498" s="34"/>
      <c r="AR498" s="151" t="s">
        <v>353</v>
      </c>
      <c r="AT498" s="151" t="s">
        <v>136</v>
      </c>
      <c r="AU498" s="151" t="s">
        <v>80</v>
      </c>
      <c r="AY498" s="19" t="s">
        <v>131</v>
      </c>
      <c r="BE498" s="152">
        <f>IF(N498="základní",J498,0)</f>
        <v>0</v>
      </c>
      <c r="BF498" s="152">
        <f>IF(N498="snížená",J498,0)</f>
        <v>0</v>
      </c>
      <c r="BG498" s="152">
        <f>IF(N498="zákl. přenesená",J498,0)</f>
        <v>0</v>
      </c>
      <c r="BH498" s="152">
        <f>IF(N498="sníž. přenesená",J498,0)</f>
        <v>0</v>
      </c>
      <c r="BI498" s="152">
        <f>IF(N498="nulová",J498,0)</f>
        <v>0</v>
      </c>
      <c r="BJ498" s="19" t="s">
        <v>15</v>
      </c>
      <c r="BK498" s="152">
        <f>ROUND(I498*H498,2)</f>
        <v>0</v>
      </c>
      <c r="BL498" s="19" t="s">
        <v>353</v>
      </c>
      <c r="BM498" s="151" t="s">
        <v>527</v>
      </c>
    </row>
    <row r="499" spans="1:65" s="2" customFormat="1" ht="11.25">
      <c r="A499" s="34"/>
      <c r="B499" s="35"/>
      <c r="C499" s="34"/>
      <c r="D499" s="153" t="s">
        <v>143</v>
      </c>
      <c r="E499" s="34"/>
      <c r="F499" s="154" t="s">
        <v>528</v>
      </c>
      <c r="G499" s="34"/>
      <c r="H499" s="34"/>
      <c r="I499" s="155"/>
      <c r="J499" s="34"/>
      <c r="K499" s="34"/>
      <c r="L499" s="35"/>
      <c r="M499" s="156"/>
      <c r="N499" s="157"/>
      <c r="O499" s="55"/>
      <c r="P499" s="55"/>
      <c r="Q499" s="55"/>
      <c r="R499" s="55"/>
      <c r="S499" s="55"/>
      <c r="T499" s="56"/>
      <c r="U499" s="34"/>
      <c r="V499" s="34"/>
      <c r="W499" s="34"/>
      <c r="X499" s="34"/>
      <c r="Y499" s="34"/>
      <c r="Z499" s="34"/>
      <c r="AA499" s="34"/>
      <c r="AB499" s="34"/>
      <c r="AC499" s="34"/>
      <c r="AD499" s="34"/>
      <c r="AE499" s="34"/>
      <c r="AT499" s="19" t="s">
        <v>143</v>
      </c>
      <c r="AU499" s="19" t="s">
        <v>80</v>
      </c>
    </row>
    <row r="500" spans="1:65" s="12" customFormat="1" ht="22.9" customHeight="1">
      <c r="B500" s="126"/>
      <c r="D500" s="127" t="s">
        <v>70</v>
      </c>
      <c r="E500" s="137" t="s">
        <v>529</v>
      </c>
      <c r="F500" s="137" t="s">
        <v>530</v>
      </c>
      <c r="I500" s="129"/>
      <c r="J500" s="138">
        <f>BK500</f>
        <v>0</v>
      </c>
      <c r="L500" s="126"/>
      <c r="M500" s="131"/>
      <c r="N500" s="132"/>
      <c r="O500" s="132"/>
      <c r="P500" s="133">
        <f>SUM(P501:P514)</f>
        <v>0</v>
      </c>
      <c r="Q500" s="132"/>
      <c r="R500" s="133">
        <f>SUM(R501:R514)</f>
        <v>0</v>
      </c>
      <c r="S500" s="132"/>
      <c r="T500" s="134">
        <f>SUM(T501:T514)</f>
        <v>0</v>
      </c>
      <c r="AR500" s="127" t="s">
        <v>80</v>
      </c>
      <c r="AT500" s="135" t="s">
        <v>70</v>
      </c>
      <c r="AU500" s="135" t="s">
        <v>15</v>
      </c>
      <c r="AY500" s="127" t="s">
        <v>131</v>
      </c>
      <c r="BK500" s="136">
        <f>SUM(BK501:BK514)</f>
        <v>0</v>
      </c>
    </row>
    <row r="501" spans="1:65" s="2" customFormat="1" ht="24.2" customHeight="1">
      <c r="A501" s="34"/>
      <c r="B501" s="139"/>
      <c r="C501" s="140" t="s">
        <v>531</v>
      </c>
      <c r="D501" s="140" t="s">
        <v>136</v>
      </c>
      <c r="E501" s="141" t="s">
        <v>532</v>
      </c>
      <c r="F501" s="142" t="s">
        <v>533</v>
      </c>
      <c r="G501" s="143" t="s">
        <v>534</v>
      </c>
      <c r="H501" s="144">
        <v>16</v>
      </c>
      <c r="I501" s="145"/>
      <c r="J501" s="146">
        <f>ROUND(I501*H501,2)</f>
        <v>0</v>
      </c>
      <c r="K501" s="142" t="s">
        <v>3</v>
      </c>
      <c r="L501" s="35"/>
      <c r="M501" s="147" t="s">
        <v>3</v>
      </c>
      <c r="N501" s="148" t="s">
        <v>42</v>
      </c>
      <c r="O501" s="55"/>
      <c r="P501" s="149">
        <f>O501*H501</f>
        <v>0</v>
      </c>
      <c r="Q501" s="149">
        <v>0</v>
      </c>
      <c r="R501" s="149">
        <f>Q501*H501</f>
        <v>0</v>
      </c>
      <c r="S501" s="149">
        <v>0</v>
      </c>
      <c r="T501" s="150">
        <f>S501*H501</f>
        <v>0</v>
      </c>
      <c r="U501" s="34"/>
      <c r="V501" s="34"/>
      <c r="W501" s="34"/>
      <c r="X501" s="34"/>
      <c r="Y501" s="34"/>
      <c r="Z501" s="34"/>
      <c r="AA501" s="34"/>
      <c r="AB501" s="34"/>
      <c r="AC501" s="34"/>
      <c r="AD501" s="34"/>
      <c r="AE501" s="34"/>
      <c r="AR501" s="151" t="s">
        <v>353</v>
      </c>
      <c r="AT501" s="151" t="s">
        <v>136</v>
      </c>
      <c r="AU501" s="151" t="s">
        <v>80</v>
      </c>
      <c r="AY501" s="19" t="s">
        <v>131</v>
      </c>
      <c r="BE501" s="152">
        <f>IF(N501="základní",J501,0)</f>
        <v>0</v>
      </c>
      <c r="BF501" s="152">
        <f>IF(N501="snížená",J501,0)</f>
        <v>0</v>
      </c>
      <c r="BG501" s="152">
        <f>IF(N501="zákl. přenesená",J501,0)</f>
        <v>0</v>
      </c>
      <c r="BH501" s="152">
        <f>IF(N501="sníž. přenesená",J501,0)</f>
        <v>0</v>
      </c>
      <c r="BI501" s="152">
        <f>IF(N501="nulová",J501,0)</f>
        <v>0</v>
      </c>
      <c r="BJ501" s="19" t="s">
        <v>15</v>
      </c>
      <c r="BK501" s="152">
        <f>ROUND(I501*H501,2)</f>
        <v>0</v>
      </c>
      <c r="BL501" s="19" t="s">
        <v>353</v>
      </c>
      <c r="BM501" s="151" t="s">
        <v>535</v>
      </c>
    </row>
    <row r="502" spans="1:65" s="2" customFormat="1" ht="16.5" customHeight="1">
      <c r="A502" s="34"/>
      <c r="B502" s="139"/>
      <c r="C502" s="140" t="s">
        <v>536</v>
      </c>
      <c r="D502" s="140" t="s">
        <v>136</v>
      </c>
      <c r="E502" s="141" t="s">
        <v>537</v>
      </c>
      <c r="F502" s="142" t="s">
        <v>538</v>
      </c>
      <c r="G502" s="143" t="s">
        <v>241</v>
      </c>
      <c r="H502" s="144">
        <v>20.85</v>
      </c>
      <c r="I502" s="145"/>
      <c r="J502" s="146">
        <f>ROUND(I502*H502,2)</f>
        <v>0</v>
      </c>
      <c r="K502" s="142" t="s">
        <v>3</v>
      </c>
      <c r="L502" s="35"/>
      <c r="M502" s="147" t="s">
        <v>3</v>
      </c>
      <c r="N502" s="148" t="s">
        <v>42</v>
      </c>
      <c r="O502" s="55"/>
      <c r="P502" s="149">
        <f>O502*H502</f>
        <v>0</v>
      </c>
      <c r="Q502" s="149">
        <v>0</v>
      </c>
      <c r="R502" s="149">
        <f>Q502*H502</f>
        <v>0</v>
      </c>
      <c r="S502" s="149">
        <v>0</v>
      </c>
      <c r="T502" s="150">
        <f>S502*H502</f>
        <v>0</v>
      </c>
      <c r="U502" s="34"/>
      <c r="V502" s="34"/>
      <c r="W502" s="34"/>
      <c r="X502" s="34"/>
      <c r="Y502" s="34"/>
      <c r="Z502" s="34"/>
      <c r="AA502" s="34"/>
      <c r="AB502" s="34"/>
      <c r="AC502" s="34"/>
      <c r="AD502" s="34"/>
      <c r="AE502" s="34"/>
      <c r="AR502" s="151" t="s">
        <v>353</v>
      </c>
      <c r="AT502" s="151" t="s">
        <v>136</v>
      </c>
      <c r="AU502" s="151" t="s">
        <v>80</v>
      </c>
      <c r="AY502" s="19" t="s">
        <v>131</v>
      </c>
      <c r="BE502" s="152">
        <f>IF(N502="základní",J502,0)</f>
        <v>0</v>
      </c>
      <c r="BF502" s="152">
        <f>IF(N502="snížená",J502,0)</f>
        <v>0</v>
      </c>
      <c r="BG502" s="152">
        <f>IF(N502="zákl. přenesená",J502,0)</f>
        <v>0</v>
      </c>
      <c r="BH502" s="152">
        <f>IF(N502="sníž. přenesená",J502,0)</f>
        <v>0</v>
      </c>
      <c r="BI502" s="152">
        <f>IF(N502="nulová",J502,0)</f>
        <v>0</v>
      </c>
      <c r="BJ502" s="19" t="s">
        <v>15</v>
      </c>
      <c r="BK502" s="152">
        <f>ROUND(I502*H502,2)</f>
        <v>0</v>
      </c>
      <c r="BL502" s="19" t="s">
        <v>353</v>
      </c>
      <c r="BM502" s="151" t="s">
        <v>539</v>
      </c>
    </row>
    <row r="503" spans="1:65" s="14" customFormat="1" ht="11.25">
      <c r="B503" s="166"/>
      <c r="D503" s="159" t="s">
        <v>145</v>
      </c>
      <c r="E503" s="167" t="s">
        <v>3</v>
      </c>
      <c r="F503" s="168" t="s">
        <v>540</v>
      </c>
      <c r="H503" s="169">
        <v>5.25</v>
      </c>
      <c r="I503" s="170"/>
      <c r="L503" s="166"/>
      <c r="M503" s="171"/>
      <c r="N503" s="172"/>
      <c r="O503" s="172"/>
      <c r="P503" s="172"/>
      <c r="Q503" s="172"/>
      <c r="R503" s="172"/>
      <c r="S503" s="172"/>
      <c r="T503" s="173"/>
      <c r="AT503" s="167" t="s">
        <v>145</v>
      </c>
      <c r="AU503" s="167" t="s">
        <v>80</v>
      </c>
      <c r="AV503" s="14" t="s">
        <v>80</v>
      </c>
      <c r="AW503" s="14" t="s">
        <v>33</v>
      </c>
      <c r="AX503" s="14" t="s">
        <v>71</v>
      </c>
      <c r="AY503" s="167" t="s">
        <v>131</v>
      </c>
    </row>
    <row r="504" spans="1:65" s="14" customFormat="1" ht="11.25">
      <c r="B504" s="166"/>
      <c r="D504" s="159" t="s">
        <v>145</v>
      </c>
      <c r="E504" s="167" t="s">
        <v>3</v>
      </c>
      <c r="F504" s="168" t="s">
        <v>541</v>
      </c>
      <c r="H504" s="169">
        <v>0.6</v>
      </c>
      <c r="I504" s="170"/>
      <c r="L504" s="166"/>
      <c r="M504" s="171"/>
      <c r="N504" s="172"/>
      <c r="O504" s="172"/>
      <c r="P504" s="172"/>
      <c r="Q504" s="172"/>
      <c r="R504" s="172"/>
      <c r="S504" s="172"/>
      <c r="T504" s="173"/>
      <c r="AT504" s="167" t="s">
        <v>145</v>
      </c>
      <c r="AU504" s="167" t="s">
        <v>80</v>
      </c>
      <c r="AV504" s="14" t="s">
        <v>80</v>
      </c>
      <c r="AW504" s="14" t="s">
        <v>33</v>
      </c>
      <c r="AX504" s="14" t="s">
        <v>71</v>
      </c>
      <c r="AY504" s="167" t="s">
        <v>131</v>
      </c>
    </row>
    <row r="505" spans="1:65" s="14" customFormat="1" ht="11.25">
      <c r="B505" s="166"/>
      <c r="D505" s="159" t="s">
        <v>145</v>
      </c>
      <c r="E505" s="167" t="s">
        <v>3</v>
      </c>
      <c r="F505" s="168" t="s">
        <v>542</v>
      </c>
      <c r="H505" s="169">
        <v>4.5</v>
      </c>
      <c r="I505" s="170"/>
      <c r="L505" s="166"/>
      <c r="M505" s="171"/>
      <c r="N505" s="172"/>
      <c r="O505" s="172"/>
      <c r="P505" s="172"/>
      <c r="Q505" s="172"/>
      <c r="R505" s="172"/>
      <c r="S505" s="172"/>
      <c r="T505" s="173"/>
      <c r="AT505" s="167" t="s">
        <v>145</v>
      </c>
      <c r="AU505" s="167" t="s">
        <v>80</v>
      </c>
      <c r="AV505" s="14" t="s">
        <v>80</v>
      </c>
      <c r="AW505" s="14" t="s">
        <v>33</v>
      </c>
      <c r="AX505" s="14" t="s">
        <v>71</v>
      </c>
      <c r="AY505" s="167" t="s">
        <v>131</v>
      </c>
    </row>
    <row r="506" spans="1:65" s="14" customFormat="1" ht="11.25">
      <c r="B506" s="166"/>
      <c r="D506" s="159" t="s">
        <v>145</v>
      </c>
      <c r="E506" s="167" t="s">
        <v>3</v>
      </c>
      <c r="F506" s="168" t="s">
        <v>543</v>
      </c>
      <c r="H506" s="169">
        <v>5</v>
      </c>
      <c r="I506" s="170"/>
      <c r="L506" s="166"/>
      <c r="M506" s="171"/>
      <c r="N506" s="172"/>
      <c r="O506" s="172"/>
      <c r="P506" s="172"/>
      <c r="Q506" s="172"/>
      <c r="R506" s="172"/>
      <c r="S506" s="172"/>
      <c r="T506" s="173"/>
      <c r="AT506" s="167" t="s">
        <v>145</v>
      </c>
      <c r="AU506" s="167" t="s">
        <v>80</v>
      </c>
      <c r="AV506" s="14" t="s">
        <v>80</v>
      </c>
      <c r="AW506" s="14" t="s">
        <v>33</v>
      </c>
      <c r="AX506" s="14" t="s">
        <v>71</v>
      </c>
      <c r="AY506" s="167" t="s">
        <v>131</v>
      </c>
    </row>
    <row r="507" spans="1:65" s="14" customFormat="1" ht="11.25">
      <c r="B507" s="166"/>
      <c r="D507" s="159" t="s">
        <v>145</v>
      </c>
      <c r="E507" s="167" t="s">
        <v>3</v>
      </c>
      <c r="F507" s="168" t="s">
        <v>258</v>
      </c>
      <c r="H507" s="169">
        <v>1</v>
      </c>
      <c r="I507" s="170"/>
      <c r="L507" s="166"/>
      <c r="M507" s="171"/>
      <c r="N507" s="172"/>
      <c r="O507" s="172"/>
      <c r="P507" s="172"/>
      <c r="Q507" s="172"/>
      <c r="R507" s="172"/>
      <c r="S507" s="172"/>
      <c r="T507" s="173"/>
      <c r="AT507" s="167" t="s">
        <v>145</v>
      </c>
      <c r="AU507" s="167" t="s">
        <v>80</v>
      </c>
      <c r="AV507" s="14" t="s">
        <v>80</v>
      </c>
      <c r="AW507" s="14" t="s">
        <v>33</v>
      </c>
      <c r="AX507" s="14" t="s">
        <v>71</v>
      </c>
      <c r="AY507" s="167" t="s">
        <v>131</v>
      </c>
    </row>
    <row r="508" spans="1:65" s="14" customFormat="1" ht="11.25">
      <c r="B508" s="166"/>
      <c r="D508" s="159" t="s">
        <v>145</v>
      </c>
      <c r="E508" s="167" t="s">
        <v>3</v>
      </c>
      <c r="F508" s="168" t="s">
        <v>544</v>
      </c>
      <c r="H508" s="169">
        <v>4.5</v>
      </c>
      <c r="I508" s="170"/>
      <c r="L508" s="166"/>
      <c r="M508" s="171"/>
      <c r="N508" s="172"/>
      <c r="O508" s="172"/>
      <c r="P508" s="172"/>
      <c r="Q508" s="172"/>
      <c r="R508" s="172"/>
      <c r="S508" s="172"/>
      <c r="T508" s="173"/>
      <c r="AT508" s="167" t="s">
        <v>145</v>
      </c>
      <c r="AU508" s="167" t="s">
        <v>80</v>
      </c>
      <c r="AV508" s="14" t="s">
        <v>80</v>
      </c>
      <c r="AW508" s="14" t="s">
        <v>33</v>
      </c>
      <c r="AX508" s="14" t="s">
        <v>71</v>
      </c>
      <c r="AY508" s="167" t="s">
        <v>131</v>
      </c>
    </row>
    <row r="509" spans="1:65" s="15" customFormat="1" ht="11.25">
      <c r="B509" s="174"/>
      <c r="D509" s="159" t="s">
        <v>145</v>
      </c>
      <c r="E509" s="175" t="s">
        <v>3</v>
      </c>
      <c r="F509" s="176" t="s">
        <v>148</v>
      </c>
      <c r="H509" s="177">
        <v>20.85</v>
      </c>
      <c r="I509" s="178"/>
      <c r="L509" s="174"/>
      <c r="M509" s="179"/>
      <c r="N509" s="180"/>
      <c r="O509" s="180"/>
      <c r="P509" s="180"/>
      <c r="Q509" s="180"/>
      <c r="R509" s="180"/>
      <c r="S509" s="180"/>
      <c r="T509" s="181"/>
      <c r="AT509" s="175" t="s">
        <v>145</v>
      </c>
      <c r="AU509" s="175" t="s">
        <v>80</v>
      </c>
      <c r="AV509" s="15" t="s">
        <v>141</v>
      </c>
      <c r="AW509" s="15" t="s">
        <v>33</v>
      </c>
      <c r="AX509" s="15" t="s">
        <v>15</v>
      </c>
      <c r="AY509" s="175" t="s">
        <v>131</v>
      </c>
    </row>
    <row r="510" spans="1:65" s="2" customFormat="1" ht="24.2" customHeight="1">
      <c r="A510" s="34"/>
      <c r="B510" s="139"/>
      <c r="C510" s="140" t="s">
        <v>545</v>
      </c>
      <c r="D510" s="140" t="s">
        <v>136</v>
      </c>
      <c r="E510" s="141" t="s">
        <v>546</v>
      </c>
      <c r="F510" s="142" t="s">
        <v>547</v>
      </c>
      <c r="G510" s="143" t="s">
        <v>241</v>
      </c>
      <c r="H510" s="144">
        <v>31.81</v>
      </c>
      <c r="I510" s="145"/>
      <c r="J510" s="146">
        <f>ROUND(I510*H510,2)</f>
        <v>0</v>
      </c>
      <c r="K510" s="142" t="s">
        <v>3</v>
      </c>
      <c r="L510" s="35"/>
      <c r="M510" s="147" t="s">
        <v>3</v>
      </c>
      <c r="N510" s="148" t="s">
        <v>42</v>
      </c>
      <c r="O510" s="55"/>
      <c r="P510" s="149">
        <f>O510*H510</f>
        <v>0</v>
      </c>
      <c r="Q510" s="149">
        <v>0</v>
      </c>
      <c r="R510" s="149">
        <f>Q510*H510</f>
        <v>0</v>
      </c>
      <c r="S510" s="149">
        <v>0</v>
      </c>
      <c r="T510" s="150">
        <f>S510*H510</f>
        <v>0</v>
      </c>
      <c r="U510" s="34"/>
      <c r="V510" s="34"/>
      <c r="W510" s="34"/>
      <c r="X510" s="34"/>
      <c r="Y510" s="34"/>
      <c r="Z510" s="34"/>
      <c r="AA510" s="34"/>
      <c r="AB510" s="34"/>
      <c r="AC510" s="34"/>
      <c r="AD510" s="34"/>
      <c r="AE510" s="34"/>
      <c r="AR510" s="151" t="s">
        <v>353</v>
      </c>
      <c r="AT510" s="151" t="s">
        <v>136</v>
      </c>
      <c r="AU510" s="151" t="s">
        <v>80</v>
      </c>
      <c r="AY510" s="19" t="s">
        <v>131</v>
      </c>
      <c r="BE510" s="152">
        <f>IF(N510="základní",J510,0)</f>
        <v>0</v>
      </c>
      <c r="BF510" s="152">
        <f>IF(N510="snížená",J510,0)</f>
        <v>0</v>
      </c>
      <c r="BG510" s="152">
        <f>IF(N510="zákl. přenesená",J510,0)</f>
        <v>0</v>
      </c>
      <c r="BH510" s="152">
        <f>IF(N510="sníž. přenesená",J510,0)</f>
        <v>0</v>
      </c>
      <c r="BI510" s="152">
        <f>IF(N510="nulová",J510,0)</f>
        <v>0</v>
      </c>
      <c r="BJ510" s="19" t="s">
        <v>15</v>
      </c>
      <c r="BK510" s="152">
        <f>ROUND(I510*H510,2)</f>
        <v>0</v>
      </c>
      <c r="BL510" s="19" t="s">
        <v>353</v>
      </c>
      <c r="BM510" s="151" t="s">
        <v>548</v>
      </c>
    </row>
    <row r="511" spans="1:65" s="14" customFormat="1" ht="11.25">
      <c r="B511" s="166"/>
      <c r="D511" s="159" t="s">
        <v>145</v>
      </c>
      <c r="E511" s="167" t="s">
        <v>3</v>
      </c>
      <c r="F511" s="168" t="s">
        <v>549</v>
      </c>
      <c r="H511" s="169">
        <v>31.81</v>
      </c>
      <c r="I511" s="170"/>
      <c r="L511" s="166"/>
      <c r="M511" s="171"/>
      <c r="N511" s="172"/>
      <c r="O511" s="172"/>
      <c r="P511" s="172"/>
      <c r="Q511" s="172"/>
      <c r="R511" s="172"/>
      <c r="S511" s="172"/>
      <c r="T511" s="173"/>
      <c r="AT511" s="167" t="s">
        <v>145</v>
      </c>
      <c r="AU511" s="167" t="s">
        <v>80</v>
      </c>
      <c r="AV511" s="14" t="s">
        <v>80</v>
      </c>
      <c r="AW511" s="14" t="s">
        <v>33</v>
      </c>
      <c r="AX511" s="14" t="s">
        <v>15</v>
      </c>
      <c r="AY511" s="167" t="s">
        <v>131</v>
      </c>
    </row>
    <row r="512" spans="1:65" s="2" customFormat="1" ht="33" customHeight="1">
      <c r="A512" s="34"/>
      <c r="B512" s="139"/>
      <c r="C512" s="140" t="s">
        <v>550</v>
      </c>
      <c r="D512" s="140" t="s">
        <v>136</v>
      </c>
      <c r="E512" s="141" t="s">
        <v>551</v>
      </c>
      <c r="F512" s="142" t="s">
        <v>552</v>
      </c>
      <c r="G512" s="143" t="s">
        <v>534</v>
      </c>
      <c r="H512" s="144">
        <v>1</v>
      </c>
      <c r="I512" s="145"/>
      <c r="J512" s="146">
        <f>ROUND(I512*H512,2)</f>
        <v>0</v>
      </c>
      <c r="K512" s="142" t="s">
        <v>3</v>
      </c>
      <c r="L512" s="35"/>
      <c r="M512" s="147" t="s">
        <v>3</v>
      </c>
      <c r="N512" s="148" t="s">
        <v>42</v>
      </c>
      <c r="O512" s="55"/>
      <c r="P512" s="149">
        <f>O512*H512</f>
        <v>0</v>
      </c>
      <c r="Q512" s="149">
        <v>0</v>
      </c>
      <c r="R512" s="149">
        <f>Q512*H512</f>
        <v>0</v>
      </c>
      <c r="S512" s="149">
        <v>0</v>
      </c>
      <c r="T512" s="150">
        <f>S512*H512</f>
        <v>0</v>
      </c>
      <c r="U512" s="34"/>
      <c r="V512" s="34"/>
      <c r="W512" s="34"/>
      <c r="X512" s="34"/>
      <c r="Y512" s="34"/>
      <c r="Z512" s="34"/>
      <c r="AA512" s="34"/>
      <c r="AB512" s="34"/>
      <c r="AC512" s="34"/>
      <c r="AD512" s="34"/>
      <c r="AE512" s="34"/>
      <c r="AR512" s="151" t="s">
        <v>353</v>
      </c>
      <c r="AT512" s="151" t="s">
        <v>136</v>
      </c>
      <c r="AU512" s="151" t="s">
        <v>80</v>
      </c>
      <c r="AY512" s="19" t="s">
        <v>131</v>
      </c>
      <c r="BE512" s="152">
        <f>IF(N512="základní",J512,0)</f>
        <v>0</v>
      </c>
      <c r="BF512" s="152">
        <f>IF(N512="snížená",J512,0)</f>
        <v>0</v>
      </c>
      <c r="BG512" s="152">
        <f>IF(N512="zákl. přenesená",J512,0)</f>
        <v>0</v>
      </c>
      <c r="BH512" s="152">
        <f>IF(N512="sníž. přenesená",J512,0)</f>
        <v>0</v>
      </c>
      <c r="BI512" s="152">
        <f>IF(N512="nulová",J512,0)</f>
        <v>0</v>
      </c>
      <c r="BJ512" s="19" t="s">
        <v>15</v>
      </c>
      <c r="BK512" s="152">
        <f>ROUND(I512*H512,2)</f>
        <v>0</v>
      </c>
      <c r="BL512" s="19" t="s">
        <v>353</v>
      </c>
      <c r="BM512" s="151" t="s">
        <v>553</v>
      </c>
    </row>
    <row r="513" spans="1:65" s="2" customFormat="1" ht="49.15" customHeight="1">
      <c r="A513" s="34"/>
      <c r="B513" s="139"/>
      <c r="C513" s="140" t="s">
        <v>554</v>
      </c>
      <c r="D513" s="140" t="s">
        <v>136</v>
      </c>
      <c r="E513" s="141" t="s">
        <v>555</v>
      </c>
      <c r="F513" s="142" t="s">
        <v>556</v>
      </c>
      <c r="G513" s="143" t="s">
        <v>557</v>
      </c>
      <c r="H513" s="192"/>
      <c r="I513" s="145"/>
      <c r="J513" s="146">
        <f>ROUND(I513*H513,2)</f>
        <v>0</v>
      </c>
      <c r="K513" s="142" t="s">
        <v>140</v>
      </c>
      <c r="L513" s="35"/>
      <c r="M513" s="147" t="s">
        <v>3</v>
      </c>
      <c r="N513" s="148" t="s">
        <v>42</v>
      </c>
      <c r="O513" s="55"/>
      <c r="P513" s="149">
        <f>O513*H513</f>
        <v>0</v>
      </c>
      <c r="Q513" s="149">
        <v>0</v>
      </c>
      <c r="R513" s="149">
        <f>Q513*H513</f>
        <v>0</v>
      </c>
      <c r="S513" s="149">
        <v>0</v>
      </c>
      <c r="T513" s="150">
        <f>S513*H513</f>
        <v>0</v>
      </c>
      <c r="U513" s="34"/>
      <c r="V513" s="34"/>
      <c r="W513" s="34"/>
      <c r="X513" s="34"/>
      <c r="Y513" s="34"/>
      <c r="Z513" s="34"/>
      <c r="AA513" s="34"/>
      <c r="AB513" s="34"/>
      <c r="AC513" s="34"/>
      <c r="AD513" s="34"/>
      <c r="AE513" s="34"/>
      <c r="AR513" s="151" t="s">
        <v>353</v>
      </c>
      <c r="AT513" s="151" t="s">
        <v>136</v>
      </c>
      <c r="AU513" s="151" t="s">
        <v>80</v>
      </c>
      <c r="AY513" s="19" t="s">
        <v>131</v>
      </c>
      <c r="BE513" s="152">
        <f>IF(N513="základní",J513,0)</f>
        <v>0</v>
      </c>
      <c r="BF513" s="152">
        <f>IF(N513="snížená",J513,0)</f>
        <v>0</v>
      </c>
      <c r="BG513" s="152">
        <f>IF(N513="zákl. přenesená",J513,0)</f>
        <v>0</v>
      </c>
      <c r="BH513" s="152">
        <f>IF(N513="sníž. přenesená",J513,0)</f>
        <v>0</v>
      </c>
      <c r="BI513" s="152">
        <f>IF(N513="nulová",J513,0)</f>
        <v>0</v>
      </c>
      <c r="BJ513" s="19" t="s">
        <v>15</v>
      </c>
      <c r="BK513" s="152">
        <f>ROUND(I513*H513,2)</f>
        <v>0</v>
      </c>
      <c r="BL513" s="19" t="s">
        <v>353</v>
      </c>
      <c r="BM513" s="151" t="s">
        <v>558</v>
      </c>
    </row>
    <row r="514" spans="1:65" s="2" customFormat="1" ht="11.25">
      <c r="A514" s="34"/>
      <c r="B514" s="35"/>
      <c r="C514" s="34"/>
      <c r="D514" s="153" t="s">
        <v>143</v>
      </c>
      <c r="E514" s="34"/>
      <c r="F514" s="154" t="s">
        <v>559</v>
      </c>
      <c r="G514" s="34"/>
      <c r="H514" s="34"/>
      <c r="I514" s="155"/>
      <c r="J514" s="34"/>
      <c r="K514" s="34"/>
      <c r="L514" s="35"/>
      <c r="M514" s="156"/>
      <c r="N514" s="157"/>
      <c r="O514" s="55"/>
      <c r="P514" s="55"/>
      <c r="Q514" s="55"/>
      <c r="R514" s="55"/>
      <c r="S514" s="55"/>
      <c r="T514" s="56"/>
      <c r="U514" s="34"/>
      <c r="V514" s="34"/>
      <c r="W514" s="34"/>
      <c r="X514" s="34"/>
      <c r="Y514" s="34"/>
      <c r="Z514" s="34"/>
      <c r="AA514" s="34"/>
      <c r="AB514" s="34"/>
      <c r="AC514" s="34"/>
      <c r="AD514" s="34"/>
      <c r="AE514" s="34"/>
      <c r="AT514" s="19" t="s">
        <v>143</v>
      </c>
      <c r="AU514" s="19" t="s">
        <v>80</v>
      </c>
    </row>
    <row r="515" spans="1:65" s="12" customFormat="1" ht="22.9" customHeight="1">
      <c r="B515" s="126"/>
      <c r="D515" s="127" t="s">
        <v>70</v>
      </c>
      <c r="E515" s="137" t="s">
        <v>560</v>
      </c>
      <c r="F515" s="137" t="s">
        <v>561</v>
      </c>
      <c r="I515" s="129"/>
      <c r="J515" s="138">
        <f>BK515</f>
        <v>0</v>
      </c>
      <c r="L515" s="126"/>
      <c r="M515" s="131"/>
      <c r="N515" s="132"/>
      <c r="O515" s="132"/>
      <c r="P515" s="133">
        <f>SUM(P516:P521)</f>
        <v>0</v>
      </c>
      <c r="Q515" s="132"/>
      <c r="R515" s="133">
        <f>SUM(R516:R521)</f>
        <v>0</v>
      </c>
      <c r="S515" s="132"/>
      <c r="T515" s="134">
        <f>SUM(T516:T521)</f>
        <v>0</v>
      </c>
      <c r="AR515" s="127" t="s">
        <v>80</v>
      </c>
      <c r="AT515" s="135" t="s">
        <v>70</v>
      </c>
      <c r="AU515" s="135" t="s">
        <v>15</v>
      </c>
      <c r="AY515" s="127" t="s">
        <v>131</v>
      </c>
      <c r="BK515" s="136">
        <f>SUM(BK516:BK521)</f>
        <v>0</v>
      </c>
    </row>
    <row r="516" spans="1:65" s="2" customFormat="1" ht="114.95" customHeight="1">
      <c r="A516" s="34"/>
      <c r="B516" s="139"/>
      <c r="C516" s="140" t="s">
        <v>562</v>
      </c>
      <c r="D516" s="140" t="s">
        <v>136</v>
      </c>
      <c r="E516" s="141" t="s">
        <v>563</v>
      </c>
      <c r="F516" s="142" t="s">
        <v>564</v>
      </c>
      <c r="G516" s="143" t="s">
        <v>447</v>
      </c>
      <c r="H516" s="144">
        <v>1</v>
      </c>
      <c r="I516" s="145"/>
      <c r="J516" s="146">
        <f>ROUND(I516*H516,2)</f>
        <v>0</v>
      </c>
      <c r="K516" s="142" t="s">
        <v>3</v>
      </c>
      <c r="L516" s="35"/>
      <c r="M516" s="147" t="s">
        <v>3</v>
      </c>
      <c r="N516" s="148" t="s">
        <v>42</v>
      </c>
      <c r="O516" s="55"/>
      <c r="P516" s="149">
        <f>O516*H516</f>
        <v>0</v>
      </c>
      <c r="Q516" s="149">
        <v>0</v>
      </c>
      <c r="R516" s="149">
        <f>Q516*H516</f>
        <v>0</v>
      </c>
      <c r="S516" s="149">
        <v>0</v>
      </c>
      <c r="T516" s="150">
        <f>S516*H516</f>
        <v>0</v>
      </c>
      <c r="U516" s="34"/>
      <c r="V516" s="34"/>
      <c r="W516" s="34"/>
      <c r="X516" s="34"/>
      <c r="Y516" s="34"/>
      <c r="Z516" s="34"/>
      <c r="AA516" s="34"/>
      <c r="AB516" s="34"/>
      <c r="AC516" s="34"/>
      <c r="AD516" s="34"/>
      <c r="AE516" s="34"/>
      <c r="AR516" s="151" t="s">
        <v>353</v>
      </c>
      <c r="AT516" s="151" t="s">
        <v>136</v>
      </c>
      <c r="AU516" s="151" t="s">
        <v>80</v>
      </c>
      <c r="AY516" s="19" t="s">
        <v>131</v>
      </c>
      <c r="BE516" s="152">
        <f>IF(N516="základní",J516,0)</f>
        <v>0</v>
      </c>
      <c r="BF516" s="152">
        <f>IF(N516="snížená",J516,0)</f>
        <v>0</v>
      </c>
      <c r="BG516" s="152">
        <f>IF(N516="zákl. přenesená",J516,0)</f>
        <v>0</v>
      </c>
      <c r="BH516" s="152">
        <f>IF(N516="sníž. přenesená",J516,0)</f>
        <v>0</v>
      </c>
      <c r="BI516" s="152">
        <f>IF(N516="nulová",J516,0)</f>
        <v>0</v>
      </c>
      <c r="BJ516" s="19" t="s">
        <v>15</v>
      </c>
      <c r="BK516" s="152">
        <f>ROUND(I516*H516,2)</f>
        <v>0</v>
      </c>
      <c r="BL516" s="19" t="s">
        <v>353</v>
      </c>
      <c r="BM516" s="151" t="s">
        <v>565</v>
      </c>
    </row>
    <row r="517" spans="1:65" s="2" customFormat="1" ht="16.5" customHeight="1">
      <c r="A517" s="34"/>
      <c r="B517" s="139"/>
      <c r="C517" s="140" t="s">
        <v>566</v>
      </c>
      <c r="D517" s="140" t="s">
        <v>136</v>
      </c>
      <c r="E517" s="141" t="s">
        <v>567</v>
      </c>
      <c r="F517" s="142" t="s">
        <v>568</v>
      </c>
      <c r="G517" s="143" t="s">
        <v>139</v>
      </c>
      <c r="H517" s="144">
        <v>2.76</v>
      </c>
      <c r="I517" s="145"/>
      <c r="J517" s="146">
        <f>ROUND(I517*H517,2)</f>
        <v>0</v>
      </c>
      <c r="K517" s="142" t="s">
        <v>3</v>
      </c>
      <c r="L517" s="35"/>
      <c r="M517" s="147" t="s">
        <v>3</v>
      </c>
      <c r="N517" s="148" t="s">
        <v>42</v>
      </c>
      <c r="O517" s="55"/>
      <c r="P517" s="149">
        <f>O517*H517</f>
        <v>0</v>
      </c>
      <c r="Q517" s="149">
        <v>0</v>
      </c>
      <c r="R517" s="149">
        <f>Q517*H517</f>
        <v>0</v>
      </c>
      <c r="S517" s="149">
        <v>0</v>
      </c>
      <c r="T517" s="150">
        <f>S517*H517</f>
        <v>0</v>
      </c>
      <c r="U517" s="34"/>
      <c r="V517" s="34"/>
      <c r="W517" s="34"/>
      <c r="X517" s="34"/>
      <c r="Y517" s="34"/>
      <c r="Z517" s="34"/>
      <c r="AA517" s="34"/>
      <c r="AB517" s="34"/>
      <c r="AC517" s="34"/>
      <c r="AD517" s="34"/>
      <c r="AE517" s="34"/>
      <c r="AR517" s="151" t="s">
        <v>353</v>
      </c>
      <c r="AT517" s="151" t="s">
        <v>136</v>
      </c>
      <c r="AU517" s="151" t="s">
        <v>80</v>
      </c>
      <c r="AY517" s="19" t="s">
        <v>131</v>
      </c>
      <c r="BE517" s="152">
        <f>IF(N517="základní",J517,0)</f>
        <v>0</v>
      </c>
      <c r="BF517" s="152">
        <f>IF(N517="snížená",J517,0)</f>
        <v>0</v>
      </c>
      <c r="BG517" s="152">
        <f>IF(N517="zákl. přenesená",J517,0)</f>
        <v>0</v>
      </c>
      <c r="BH517" s="152">
        <f>IF(N517="sníž. přenesená",J517,0)</f>
        <v>0</v>
      </c>
      <c r="BI517" s="152">
        <f>IF(N517="nulová",J517,0)</f>
        <v>0</v>
      </c>
      <c r="BJ517" s="19" t="s">
        <v>15</v>
      </c>
      <c r="BK517" s="152">
        <f>ROUND(I517*H517,2)</f>
        <v>0</v>
      </c>
      <c r="BL517" s="19" t="s">
        <v>353</v>
      </c>
      <c r="BM517" s="151" t="s">
        <v>569</v>
      </c>
    </row>
    <row r="518" spans="1:65" s="14" customFormat="1" ht="11.25">
      <c r="B518" s="166"/>
      <c r="D518" s="159" t="s">
        <v>145</v>
      </c>
      <c r="E518" s="167" t="s">
        <v>3</v>
      </c>
      <c r="F518" s="168" t="s">
        <v>570</v>
      </c>
      <c r="H518" s="169">
        <v>2.76</v>
      </c>
      <c r="I518" s="170"/>
      <c r="L518" s="166"/>
      <c r="M518" s="171"/>
      <c r="N518" s="172"/>
      <c r="O518" s="172"/>
      <c r="P518" s="172"/>
      <c r="Q518" s="172"/>
      <c r="R518" s="172"/>
      <c r="S518" s="172"/>
      <c r="T518" s="173"/>
      <c r="AT518" s="167" t="s">
        <v>145</v>
      </c>
      <c r="AU518" s="167" t="s">
        <v>80</v>
      </c>
      <c r="AV518" s="14" t="s">
        <v>80</v>
      </c>
      <c r="AW518" s="14" t="s">
        <v>33</v>
      </c>
      <c r="AX518" s="14" t="s">
        <v>15</v>
      </c>
      <c r="AY518" s="167" t="s">
        <v>131</v>
      </c>
    </row>
    <row r="519" spans="1:65" s="2" customFormat="1" ht="16.5" customHeight="1">
      <c r="A519" s="34"/>
      <c r="B519" s="139"/>
      <c r="C519" s="140" t="s">
        <v>571</v>
      </c>
      <c r="D519" s="140" t="s">
        <v>136</v>
      </c>
      <c r="E519" s="141" t="s">
        <v>572</v>
      </c>
      <c r="F519" s="142" t="s">
        <v>573</v>
      </c>
      <c r="G519" s="143" t="s">
        <v>241</v>
      </c>
      <c r="H519" s="144">
        <v>3.5</v>
      </c>
      <c r="I519" s="145"/>
      <c r="J519" s="146">
        <f>ROUND(I519*H519,2)</f>
        <v>0</v>
      </c>
      <c r="K519" s="142" t="s">
        <v>3</v>
      </c>
      <c r="L519" s="35"/>
      <c r="M519" s="147" t="s">
        <v>3</v>
      </c>
      <c r="N519" s="148" t="s">
        <v>42</v>
      </c>
      <c r="O519" s="55"/>
      <c r="P519" s="149">
        <f>O519*H519</f>
        <v>0</v>
      </c>
      <c r="Q519" s="149">
        <v>0</v>
      </c>
      <c r="R519" s="149">
        <f>Q519*H519</f>
        <v>0</v>
      </c>
      <c r="S519" s="149">
        <v>0</v>
      </c>
      <c r="T519" s="150">
        <f>S519*H519</f>
        <v>0</v>
      </c>
      <c r="U519" s="34"/>
      <c r="V519" s="34"/>
      <c r="W519" s="34"/>
      <c r="X519" s="34"/>
      <c r="Y519" s="34"/>
      <c r="Z519" s="34"/>
      <c r="AA519" s="34"/>
      <c r="AB519" s="34"/>
      <c r="AC519" s="34"/>
      <c r="AD519" s="34"/>
      <c r="AE519" s="34"/>
      <c r="AR519" s="151" t="s">
        <v>353</v>
      </c>
      <c r="AT519" s="151" t="s">
        <v>136</v>
      </c>
      <c r="AU519" s="151" t="s">
        <v>80</v>
      </c>
      <c r="AY519" s="19" t="s">
        <v>131</v>
      </c>
      <c r="BE519" s="152">
        <f>IF(N519="základní",J519,0)</f>
        <v>0</v>
      </c>
      <c r="BF519" s="152">
        <f>IF(N519="snížená",J519,0)</f>
        <v>0</v>
      </c>
      <c r="BG519" s="152">
        <f>IF(N519="zákl. přenesená",J519,0)</f>
        <v>0</v>
      </c>
      <c r="BH519" s="152">
        <f>IF(N519="sníž. přenesená",J519,0)</f>
        <v>0</v>
      </c>
      <c r="BI519" s="152">
        <f>IF(N519="nulová",J519,0)</f>
        <v>0</v>
      </c>
      <c r="BJ519" s="19" t="s">
        <v>15</v>
      </c>
      <c r="BK519" s="152">
        <f>ROUND(I519*H519,2)</f>
        <v>0</v>
      </c>
      <c r="BL519" s="19" t="s">
        <v>353</v>
      </c>
      <c r="BM519" s="151" t="s">
        <v>574</v>
      </c>
    </row>
    <row r="520" spans="1:65" s="2" customFormat="1" ht="49.15" customHeight="1">
      <c r="A520" s="34"/>
      <c r="B520" s="139"/>
      <c r="C520" s="140" t="s">
        <v>575</v>
      </c>
      <c r="D520" s="140" t="s">
        <v>136</v>
      </c>
      <c r="E520" s="141" t="s">
        <v>576</v>
      </c>
      <c r="F520" s="142" t="s">
        <v>577</v>
      </c>
      <c r="G520" s="143" t="s">
        <v>557</v>
      </c>
      <c r="H520" s="192"/>
      <c r="I520" s="145"/>
      <c r="J520" s="146">
        <f>ROUND(I520*H520,2)</f>
        <v>0</v>
      </c>
      <c r="K520" s="142" t="s">
        <v>140</v>
      </c>
      <c r="L520" s="35"/>
      <c r="M520" s="147" t="s">
        <v>3</v>
      </c>
      <c r="N520" s="148" t="s">
        <v>42</v>
      </c>
      <c r="O520" s="55"/>
      <c r="P520" s="149">
        <f>O520*H520</f>
        <v>0</v>
      </c>
      <c r="Q520" s="149">
        <v>0</v>
      </c>
      <c r="R520" s="149">
        <f>Q520*H520</f>
        <v>0</v>
      </c>
      <c r="S520" s="149">
        <v>0</v>
      </c>
      <c r="T520" s="150">
        <f>S520*H520</f>
        <v>0</v>
      </c>
      <c r="U520" s="34"/>
      <c r="V520" s="34"/>
      <c r="W520" s="34"/>
      <c r="X520" s="34"/>
      <c r="Y520" s="34"/>
      <c r="Z520" s="34"/>
      <c r="AA520" s="34"/>
      <c r="AB520" s="34"/>
      <c r="AC520" s="34"/>
      <c r="AD520" s="34"/>
      <c r="AE520" s="34"/>
      <c r="AR520" s="151" t="s">
        <v>353</v>
      </c>
      <c r="AT520" s="151" t="s">
        <v>136</v>
      </c>
      <c r="AU520" s="151" t="s">
        <v>80</v>
      </c>
      <c r="AY520" s="19" t="s">
        <v>131</v>
      </c>
      <c r="BE520" s="152">
        <f>IF(N520="základní",J520,0)</f>
        <v>0</v>
      </c>
      <c r="BF520" s="152">
        <f>IF(N520="snížená",J520,0)</f>
        <v>0</v>
      </c>
      <c r="BG520" s="152">
        <f>IF(N520="zákl. přenesená",J520,0)</f>
        <v>0</v>
      </c>
      <c r="BH520" s="152">
        <f>IF(N520="sníž. přenesená",J520,0)</f>
        <v>0</v>
      </c>
      <c r="BI520" s="152">
        <f>IF(N520="nulová",J520,0)</f>
        <v>0</v>
      </c>
      <c r="BJ520" s="19" t="s">
        <v>15</v>
      </c>
      <c r="BK520" s="152">
        <f>ROUND(I520*H520,2)</f>
        <v>0</v>
      </c>
      <c r="BL520" s="19" t="s">
        <v>353</v>
      </c>
      <c r="BM520" s="151" t="s">
        <v>578</v>
      </c>
    </row>
    <row r="521" spans="1:65" s="2" customFormat="1" ht="11.25">
      <c r="A521" s="34"/>
      <c r="B521" s="35"/>
      <c r="C521" s="34"/>
      <c r="D521" s="153" t="s">
        <v>143</v>
      </c>
      <c r="E521" s="34"/>
      <c r="F521" s="154" t="s">
        <v>579</v>
      </c>
      <c r="G521" s="34"/>
      <c r="H521" s="34"/>
      <c r="I521" s="155"/>
      <c r="J521" s="34"/>
      <c r="K521" s="34"/>
      <c r="L521" s="35"/>
      <c r="M521" s="156"/>
      <c r="N521" s="157"/>
      <c r="O521" s="55"/>
      <c r="P521" s="55"/>
      <c r="Q521" s="55"/>
      <c r="R521" s="55"/>
      <c r="S521" s="55"/>
      <c r="T521" s="56"/>
      <c r="U521" s="34"/>
      <c r="V521" s="34"/>
      <c r="W521" s="34"/>
      <c r="X521" s="34"/>
      <c r="Y521" s="34"/>
      <c r="Z521" s="34"/>
      <c r="AA521" s="34"/>
      <c r="AB521" s="34"/>
      <c r="AC521" s="34"/>
      <c r="AD521" s="34"/>
      <c r="AE521" s="34"/>
      <c r="AT521" s="19" t="s">
        <v>143</v>
      </c>
      <c r="AU521" s="19" t="s">
        <v>80</v>
      </c>
    </row>
    <row r="522" spans="1:65" s="12" customFormat="1" ht="22.9" customHeight="1">
      <c r="B522" s="126"/>
      <c r="D522" s="127" t="s">
        <v>70</v>
      </c>
      <c r="E522" s="137" t="s">
        <v>580</v>
      </c>
      <c r="F522" s="137" t="s">
        <v>581</v>
      </c>
      <c r="I522" s="129"/>
      <c r="J522" s="138">
        <f>BK522</f>
        <v>0</v>
      </c>
      <c r="L522" s="126"/>
      <c r="M522" s="131"/>
      <c r="N522" s="132"/>
      <c r="O522" s="132"/>
      <c r="P522" s="133">
        <f>SUM(P523:P592)</f>
        <v>0</v>
      </c>
      <c r="Q522" s="132"/>
      <c r="R522" s="133">
        <f>SUM(R523:R592)</f>
        <v>6.8412665999999991</v>
      </c>
      <c r="S522" s="132"/>
      <c r="T522" s="134">
        <f>SUM(T523:T592)</f>
        <v>0</v>
      </c>
      <c r="AR522" s="127" t="s">
        <v>80</v>
      </c>
      <c r="AT522" s="135" t="s">
        <v>70</v>
      </c>
      <c r="AU522" s="135" t="s">
        <v>15</v>
      </c>
      <c r="AY522" s="127" t="s">
        <v>131</v>
      </c>
      <c r="BK522" s="136">
        <f>SUM(BK523:BK592)</f>
        <v>0</v>
      </c>
    </row>
    <row r="523" spans="1:65" s="2" customFormat="1" ht="24.2" customHeight="1">
      <c r="A523" s="34"/>
      <c r="B523" s="139"/>
      <c r="C523" s="140" t="s">
        <v>582</v>
      </c>
      <c r="D523" s="140" t="s">
        <v>136</v>
      </c>
      <c r="E523" s="141" t="s">
        <v>583</v>
      </c>
      <c r="F523" s="142" t="s">
        <v>584</v>
      </c>
      <c r="G523" s="143" t="s">
        <v>139</v>
      </c>
      <c r="H523" s="144">
        <v>182.34</v>
      </c>
      <c r="I523" s="145"/>
      <c r="J523" s="146">
        <f>ROUND(I523*H523,2)</f>
        <v>0</v>
      </c>
      <c r="K523" s="142" t="s">
        <v>140</v>
      </c>
      <c r="L523" s="35"/>
      <c r="M523" s="147" t="s">
        <v>3</v>
      </c>
      <c r="N523" s="148" t="s">
        <v>42</v>
      </c>
      <c r="O523" s="55"/>
      <c r="P523" s="149">
        <f>O523*H523</f>
        <v>0</v>
      </c>
      <c r="Q523" s="149">
        <v>0</v>
      </c>
      <c r="R523" s="149">
        <f>Q523*H523</f>
        <v>0</v>
      </c>
      <c r="S523" s="149">
        <v>0</v>
      </c>
      <c r="T523" s="150">
        <f>S523*H523</f>
        <v>0</v>
      </c>
      <c r="U523" s="34"/>
      <c r="V523" s="34"/>
      <c r="W523" s="34"/>
      <c r="X523" s="34"/>
      <c r="Y523" s="34"/>
      <c r="Z523" s="34"/>
      <c r="AA523" s="34"/>
      <c r="AB523" s="34"/>
      <c r="AC523" s="34"/>
      <c r="AD523" s="34"/>
      <c r="AE523" s="34"/>
      <c r="AR523" s="151" t="s">
        <v>353</v>
      </c>
      <c r="AT523" s="151" t="s">
        <v>136</v>
      </c>
      <c r="AU523" s="151" t="s">
        <v>80</v>
      </c>
      <c r="AY523" s="19" t="s">
        <v>131</v>
      </c>
      <c r="BE523" s="152">
        <f>IF(N523="základní",J523,0)</f>
        <v>0</v>
      </c>
      <c r="BF523" s="152">
        <f>IF(N523="snížená",J523,0)</f>
        <v>0</v>
      </c>
      <c r="BG523" s="152">
        <f>IF(N523="zákl. přenesená",J523,0)</f>
        <v>0</v>
      </c>
      <c r="BH523" s="152">
        <f>IF(N523="sníž. přenesená",J523,0)</f>
        <v>0</v>
      </c>
      <c r="BI523" s="152">
        <f>IF(N523="nulová",J523,0)</f>
        <v>0</v>
      </c>
      <c r="BJ523" s="19" t="s">
        <v>15</v>
      </c>
      <c r="BK523" s="152">
        <f>ROUND(I523*H523,2)</f>
        <v>0</v>
      </c>
      <c r="BL523" s="19" t="s">
        <v>353</v>
      </c>
      <c r="BM523" s="151" t="s">
        <v>585</v>
      </c>
    </row>
    <row r="524" spans="1:65" s="2" customFormat="1" ht="11.25">
      <c r="A524" s="34"/>
      <c r="B524" s="35"/>
      <c r="C524" s="34"/>
      <c r="D524" s="153" t="s">
        <v>143</v>
      </c>
      <c r="E524" s="34"/>
      <c r="F524" s="154" t="s">
        <v>586</v>
      </c>
      <c r="G524" s="34"/>
      <c r="H524" s="34"/>
      <c r="I524" s="155"/>
      <c r="J524" s="34"/>
      <c r="K524" s="34"/>
      <c r="L524" s="35"/>
      <c r="M524" s="156"/>
      <c r="N524" s="157"/>
      <c r="O524" s="55"/>
      <c r="P524" s="55"/>
      <c r="Q524" s="55"/>
      <c r="R524" s="55"/>
      <c r="S524" s="55"/>
      <c r="T524" s="56"/>
      <c r="U524" s="34"/>
      <c r="V524" s="34"/>
      <c r="W524" s="34"/>
      <c r="X524" s="34"/>
      <c r="Y524" s="34"/>
      <c r="Z524" s="34"/>
      <c r="AA524" s="34"/>
      <c r="AB524" s="34"/>
      <c r="AC524" s="34"/>
      <c r="AD524" s="34"/>
      <c r="AE524" s="34"/>
      <c r="AT524" s="19" t="s">
        <v>143</v>
      </c>
      <c r="AU524" s="19" t="s">
        <v>80</v>
      </c>
    </row>
    <row r="525" spans="1:65" s="2" customFormat="1" ht="24.2" customHeight="1">
      <c r="A525" s="34"/>
      <c r="B525" s="139"/>
      <c r="C525" s="140" t="s">
        <v>587</v>
      </c>
      <c r="D525" s="140" t="s">
        <v>136</v>
      </c>
      <c r="E525" s="141" t="s">
        <v>588</v>
      </c>
      <c r="F525" s="142" t="s">
        <v>589</v>
      </c>
      <c r="G525" s="143" t="s">
        <v>139</v>
      </c>
      <c r="H525" s="144">
        <v>182.34</v>
      </c>
      <c r="I525" s="145"/>
      <c r="J525" s="146">
        <f>ROUND(I525*H525,2)</f>
        <v>0</v>
      </c>
      <c r="K525" s="142" t="s">
        <v>140</v>
      </c>
      <c r="L525" s="35"/>
      <c r="M525" s="147" t="s">
        <v>3</v>
      </c>
      <c r="N525" s="148" t="s">
        <v>42</v>
      </c>
      <c r="O525" s="55"/>
      <c r="P525" s="149">
        <f>O525*H525</f>
        <v>0</v>
      </c>
      <c r="Q525" s="149">
        <v>2.9999999999999997E-4</v>
      </c>
      <c r="R525" s="149">
        <f>Q525*H525</f>
        <v>5.4701999999999994E-2</v>
      </c>
      <c r="S525" s="149">
        <v>0</v>
      </c>
      <c r="T525" s="150">
        <f>S525*H525</f>
        <v>0</v>
      </c>
      <c r="U525" s="34"/>
      <c r="V525" s="34"/>
      <c r="W525" s="34"/>
      <c r="X525" s="34"/>
      <c r="Y525" s="34"/>
      <c r="Z525" s="34"/>
      <c r="AA525" s="34"/>
      <c r="AB525" s="34"/>
      <c r="AC525" s="34"/>
      <c r="AD525" s="34"/>
      <c r="AE525" s="34"/>
      <c r="AR525" s="151" t="s">
        <v>353</v>
      </c>
      <c r="AT525" s="151" t="s">
        <v>136</v>
      </c>
      <c r="AU525" s="151" t="s">
        <v>80</v>
      </c>
      <c r="AY525" s="19" t="s">
        <v>131</v>
      </c>
      <c r="BE525" s="152">
        <f>IF(N525="základní",J525,0)</f>
        <v>0</v>
      </c>
      <c r="BF525" s="152">
        <f>IF(N525="snížená",J525,0)</f>
        <v>0</v>
      </c>
      <c r="BG525" s="152">
        <f>IF(N525="zákl. přenesená",J525,0)</f>
        <v>0</v>
      </c>
      <c r="BH525" s="152">
        <f>IF(N525="sníž. přenesená",J525,0)</f>
        <v>0</v>
      </c>
      <c r="BI525" s="152">
        <f>IF(N525="nulová",J525,0)</f>
        <v>0</v>
      </c>
      <c r="BJ525" s="19" t="s">
        <v>15</v>
      </c>
      <c r="BK525" s="152">
        <f>ROUND(I525*H525,2)</f>
        <v>0</v>
      </c>
      <c r="BL525" s="19" t="s">
        <v>353</v>
      </c>
      <c r="BM525" s="151" t="s">
        <v>590</v>
      </c>
    </row>
    <row r="526" spans="1:65" s="2" customFormat="1" ht="11.25">
      <c r="A526" s="34"/>
      <c r="B526" s="35"/>
      <c r="C526" s="34"/>
      <c r="D526" s="153" t="s">
        <v>143</v>
      </c>
      <c r="E526" s="34"/>
      <c r="F526" s="154" t="s">
        <v>591</v>
      </c>
      <c r="G526" s="34"/>
      <c r="H526" s="34"/>
      <c r="I526" s="155"/>
      <c r="J526" s="34"/>
      <c r="K526" s="34"/>
      <c r="L526" s="35"/>
      <c r="M526" s="156"/>
      <c r="N526" s="157"/>
      <c r="O526" s="55"/>
      <c r="P526" s="55"/>
      <c r="Q526" s="55"/>
      <c r="R526" s="55"/>
      <c r="S526" s="55"/>
      <c r="T526" s="56"/>
      <c r="U526" s="34"/>
      <c r="V526" s="34"/>
      <c r="W526" s="34"/>
      <c r="X526" s="34"/>
      <c r="Y526" s="34"/>
      <c r="Z526" s="34"/>
      <c r="AA526" s="34"/>
      <c r="AB526" s="34"/>
      <c r="AC526" s="34"/>
      <c r="AD526" s="34"/>
      <c r="AE526" s="34"/>
      <c r="AT526" s="19" t="s">
        <v>143</v>
      </c>
      <c r="AU526" s="19" t="s">
        <v>80</v>
      </c>
    </row>
    <row r="527" spans="1:65" s="2" customFormat="1" ht="37.9" customHeight="1">
      <c r="A527" s="34"/>
      <c r="B527" s="139"/>
      <c r="C527" s="140" t="s">
        <v>592</v>
      </c>
      <c r="D527" s="140" t="s">
        <v>136</v>
      </c>
      <c r="E527" s="141" t="s">
        <v>593</v>
      </c>
      <c r="F527" s="142" t="s">
        <v>594</v>
      </c>
      <c r="G527" s="143" t="s">
        <v>241</v>
      </c>
      <c r="H527" s="144">
        <v>129.30000000000001</v>
      </c>
      <c r="I527" s="145"/>
      <c r="J527" s="146">
        <f>ROUND(I527*H527,2)</f>
        <v>0</v>
      </c>
      <c r="K527" s="142" t="s">
        <v>140</v>
      </c>
      <c r="L527" s="35"/>
      <c r="M527" s="147" t="s">
        <v>3</v>
      </c>
      <c r="N527" s="148" t="s">
        <v>42</v>
      </c>
      <c r="O527" s="55"/>
      <c r="P527" s="149">
        <f>O527*H527</f>
        <v>0</v>
      </c>
      <c r="Q527" s="149">
        <v>4.2999999999999999E-4</v>
      </c>
      <c r="R527" s="149">
        <f>Q527*H527</f>
        <v>5.5599000000000003E-2</v>
      </c>
      <c r="S527" s="149">
        <v>0</v>
      </c>
      <c r="T527" s="150">
        <f>S527*H527</f>
        <v>0</v>
      </c>
      <c r="U527" s="34"/>
      <c r="V527" s="34"/>
      <c r="W527" s="34"/>
      <c r="X527" s="34"/>
      <c r="Y527" s="34"/>
      <c r="Z527" s="34"/>
      <c r="AA527" s="34"/>
      <c r="AB527" s="34"/>
      <c r="AC527" s="34"/>
      <c r="AD527" s="34"/>
      <c r="AE527" s="34"/>
      <c r="AR527" s="151" t="s">
        <v>353</v>
      </c>
      <c r="AT527" s="151" t="s">
        <v>136</v>
      </c>
      <c r="AU527" s="151" t="s">
        <v>80</v>
      </c>
      <c r="AY527" s="19" t="s">
        <v>131</v>
      </c>
      <c r="BE527" s="152">
        <f>IF(N527="základní",J527,0)</f>
        <v>0</v>
      </c>
      <c r="BF527" s="152">
        <f>IF(N527="snížená",J527,0)</f>
        <v>0</v>
      </c>
      <c r="BG527" s="152">
        <f>IF(N527="zákl. přenesená",J527,0)</f>
        <v>0</v>
      </c>
      <c r="BH527" s="152">
        <f>IF(N527="sníž. přenesená",J527,0)</f>
        <v>0</v>
      </c>
      <c r="BI527" s="152">
        <f>IF(N527="nulová",J527,0)</f>
        <v>0</v>
      </c>
      <c r="BJ527" s="19" t="s">
        <v>15</v>
      </c>
      <c r="BK527" s="152">
        <f>ROUND(I527*H527,2)</f>
        <v>0</v>
      </c>
      <c r="BL527" s="19" t="s">
        <v>353</v>
      </c>
      <c r="BM527" s="151" t="s">
        <v>595</v>
      </c>
    </row>
    <row r="528" spans="1:65" s="2" customFormat="1" ht="11.25">
      <c r="A528" s="34"/>
      <c r="B528" s="35"/>
      <c r="C528" s="34"/>
      <c r="D528" s="153" t="s">
        <v>143</v>
      </c>
      <c r="E528" s="34"/>
      <c r="F528" s="154" t="s">
        <v>596</v>
      </c>
      <c r="G528" s="34"/>
      <c r="H528" s="34"/>
      <c r="I528" s="155"/>
      <c r="J528" s="34"/>
      <c r="K528" s="34"/>
      <c r="L528" s="35"/>
      <c r="M528" s="156"/>
      <c r="N528" s="157"/>
      <c r="O528" s="55"/>
      <c r="P528" s="55"/>
      <c r="Q528" s="55"/>
      <c r="R528" s="55"/>
      <c r="S528" s="55"/>
      <c r="T528" s="56"/>
      <c r="U528" s="34"/>
      <c r="V528" s="34"/>
      <c r="W528" s="34"/>
      <c r="X528" s="34"/>
      <c r="Y528" s="34"/>
      <c r="Z528" s="34"/>
      <c r="AA528" s="34"/>
      <c r="AB528" s="34"/>
      <c r="AC528" s="34"/>
      <c r="AD528" s="34"/>
      <c r="AE528" s="34"/>
      <c r="AT528" s="19" t="s">
        <v>143</v>
      </c>
      <c r="AU528" s="19" t="s">
        <v>80</v>
      </c>
    </row>
    <row r="529" spans="2:51" s="13" customFormat="1" ht="11.25">
      <c r="B529" s="158"/>
      <c r="D529" s="159" t="s">
        <v>145</v>
      </c>
      <c r="E529" s="160" t="s">
        <v>3</v>
      </c>
      <c r="F529" s="161" t="s">
        <v>157</v>
      </c>
      <c r="H529" s="160" t="s">
        <v>3</v>
      </c>
      <c r="I529" s="162"/>
      <c r="L529" s="158"/>
      <c r="M529" s="163"/>
      <c r="N529" s="164"/>
      <c r="O529" s="164"/>
      <c r="P529" s="164"/>
      <c r="Q529" s="164"/>
      <c r="R529" s="164"/>
      <c r="S529" s="164"/>
      <c r="T529" s="165"/>
      <c r="AT529" s="160" t="s">
        <v>145</v>
      </c>
      <c r="AU529" s="160" t="s">
        <v>80</v>
      </c>
      <c r="AV529" s="13" t="s">
        <v>15</v>
      </c>
      <c r="AW529" s="13" t="s">
        <v>33</v>
      </c>
      <c r="AX529" s="13" t="s">
        <v>71</v>
      </c>
      <c r="AY529" s="160" t="s">
        <v>131</v>
      </c>
    </row>
    <row r="530" spans="2:51" s="14" customFormat="1" ht="11.25">
      <c r="B530" s="166"/>
      <c r="D530" s="159" t="s">
        <v>145</v>
      </c>
      <c r="E530" s="167" t="s">
        <v>3</v>
      </c>
      <c r="F530" s="168" t="s">
        <v>597</v>
      </c>
      <c r="H530" s="169">
        <v>7.4</v>
      </c>
      <c r="I530" s="170"/>
      <c r="L530" s="166"/>
      <c r="M530" s="171"/>
      <c r="N530" s="172"/>
      <c r="O530" s="172"/>
      <c r="P530" s="172"/>
      <c r="Q530" s="172"/>
      <c r="R530" s="172"/>
      <c r="S530" s="172"/>
      <c r="T530" s="173"/>
      <c r="AT530" s="167" t="s">
        <v>145</v>
      </c>
      <c r="AU530" s="167" t="s">
        <v>80</v>
      </c>
      <c r="AV530" s="14" t="s">
        <v>80</v>
      </c>
      <c r="AW530" s="14" t="s">
        <v>33</v>
      </c>
      <c r="AX530" s="14" t="s">
        <v>71</v>
      </c>
      <c r="AY530" s="167" t="s">
        <v>131</v>
      </c>
    </row>
    <row r="531" spans="2:51" s="14" customFormat="1" ht="11.25">
      <c r="B531" s="166"/>
      <c r="D531" s="159" t="s">
        <v>145</v>
      </c>
      <c r="E531" s="167" t="s">
        <v>3</v>
      </c>
      <c r="F531" s="168" t="s">
        <v>598</v>
      </c>
      <c r="H531" s="169">
        <v>-1.6</v>
      </c>
      <c r="I531" s="170"/>
      <c r="L531" s="166"/>
      <c r="M531" s="171"/>
      <c r="N531" s="172"/>
      <c r="O531" s="172"/>
      <c r="P531" s="172"/>
      <c r="Q531" s="172"/>
      <c r="R531" s="172"/>
      <c r="S531" s="172"/>
      <c r="T531" s="173"/>
      <c r="AT531" s="167" t="s">
        <v>145</v>
      </c>
      <c r="AU531" s="167" t="s">
        <v>80</v>
      </c>
      <c r="AV531" s="14" t="s">
        <v>80</v>
      </c>
      <c r="AW531" s="14" t="s">
        <v>33</v>
      </c>
      <c r="AX531" s="14" t="s">
        <v>71</v>
      </c>
      <c r="AY531" s="167" t="s">
        <v>131</v>
      </c>
    </row>
    <row r="532" spans="2:51" s="13" customFormat="1" ht="11.25">
      <c r="B532" s="158"/>
      <c r="D532" s="159" t="s">
        <v>145</v>
      </c>
      <c r="E532" s="160" t="s">
        <v>3</v>
      </c>
      <c r="F532" s="161" t="s">
        <v>169</v>
      </c>
      <c r="H532" s="160" t="s">
        <v>3</v>
      </c>
      <c r="I532" s="162"/>
      <c r="L532" s="158"/>
      <c r="M532" s="163"/>
      <c r="N532" s="164"/>
      <c r="O532" s="164"/>
      <c r="P532" s="164"/>
      <c r="Q532" s="164"/>
      <c r="R532" s="164"/>
      <c r="S532" s="164"/>
      <c r="T532" s="165"/>
      <c r="AT532" s="160" t="s">
        <v>145</v>
      </c>
      <c r="AU532" s="160" t="s">
        <v>80</v>
      </c>
      <c r="AV532" s="13" t="s">
        <v>15</v>
      </c>
      <c r="AW532" s="13" t="s">
        <v>33</v>
      </c>
      <c r="AX532" s="13" t="s">
        <v>71</v>
      </c>
      <c r="AY532" s="160" t="s">
        <v>131</v>
      </c>
    </row>
    <row r="533" spans="2:51" s="14" customFormat="1" ht="11.25">
      <c r="B533" s="166"/>
      <c r="D533" s="159" t="s">
        <v>145</v>
      </c>
      <c r="E533" s="167" t="s">
        <v>3</v>
      </c>
      <c r="F533" s="168" t="s">
        <v>599</v>
      </c>
      <c r="H533" s="169">
        <v>17.899999999999999</v>
      </c>
      <c r="I533" s="170"/>
      <c r="L533" s="166"/>
      <c r="M533" s="171"/>
      <c r="N533" s="172"/>
      <c r="O533" s="172"/>
      <c r="P533" s="172"/>
      <c r="Q533" s="172"/>
      <c r="R533" s="172"/>
      <c r="S533" s="172"/>
      <c r="T533" s="173"/>
      <c r="AT533" s="167" t="s">
        <v>145</v>
      </c>
      <c r="AU533" s="167" t="s">
        <v>80</v>
      </c>
      <c r="AV533" s="14" t="s">
        <v>80</v>
      </c>
      <c r="AW533" s="14" t="s">
        <v>33</v>
      </c>
      <c r="AX533" s="14" t="s">
        <v>71</v>
      </c>
      <c r="AY533" s="167" t="s">
        <v>131</v>
      </c>
    </row>
    <row r="534" spans="2:51" s="13" customFormat="1" ht="11.25">
      <c r="B534" s="158"/>
      <c r="D534" s="159" t="s">
        <v>145</v>
      </c>
      <c r="E534" s="160" t="s">
        <v>3</v>
      </c>
      <c r="F534" s="161" t="s">
        <v>173</v>
      </c>
      <c r="H534" s="160" t="s">
        <v>3</v>
      </c>
      <c r="I534" s="162"/>
      <c r="L534" s="158"/>
      <c r="M534" s="163"/>
      <c r="N534" s="164"/>
      <c r="O534" s="164"/>
      <c r="P534" s="164"/>
      <c r="Q534" s="164"/>
      <c r="R534" s="164"/>
      <c r="S534" s="164"/>
      <c r="T534" s="165"/>
      <c r="AT534" s="160" t="s">
        <v>145</v>
      </c>
      <c r="AU534" s="160" t="s">
        <v>80</v>
      </c>
      <c r="AV534" s="13" t="s">
        <v>15</v>
      </c>
      <c r="AW534" s="13" t="s">
        <v>33</v>
      </c>
      <c r="AX534" s="13" t="s">
        <v>71</v>
      </c>
      <c r="AY534" s="160" t="s">
        <v>131</v>
      </c>
    </row>
    <row r="535" spans="2:51" s="14" customFormat="1" ht="11.25">
      <c r="B535" s="166"/>
      <c r="D535" s="159" t="s">
        <v>145</v>
      </c>
      <c r="E535" s="167" t="s">
        <v>3</v>
      </c>
      <c r="F535" s="168" t="s">
        <v>600</v>
      </c>
      <c r="H535" s="169">
        <v>7.8</v>
      </c>
      <c r="I535" s="170"/>
      <c r="L535" s="166"/>
      <c r="M535" s="171"/>
      <c r="N535" s="172"/>
      <c r="O535" s="172"/>
      <c r="P535" s="172"/>
      <c r="Q535" s="172"/>
      <c r="R535" s="172"/>
      <c r="S535" s="172"/>
      <c r="T535" s="173"/>
      <c r="AT535" s="167" t="s">
        <v>145</v>
      </c>
      <c r="AU535" s="167" t="s">
        <v>80</v>
      </c>
      <c r="AV535" s="14" t="s">
        <v>80</v>
      </c>
      <c r="AW535" s="14" t="s">
        <v>33</v>
      </c>
      <c r="AX535" s="14" t="s">
        <v>71</v>
      </c>
      <c r="AY535" s="167" t="s">
        <v>131</v>
      </c>
    </row>
    <row r="536" spans="2:51" s="13" customFormat="1" ht="11.25">
      <c r="B536" s="158"/>
      <c r="D536" s="159" t="s">
        <v>145</v>
      </c>
      <c r="E536" s="160" t="s">
        <v>3</v>
      </c>
      <c r="F536" s="161" t="s">
        <v>180</v>
      </c>
      <c r="H536" s="160" t="s">
        <v>3</v>
      </c>
      <c r="I536" s="162"/>
      <c r="L536" s="158"/>
      <c r="M536" s="163"/>
      <c r="N536" s="164"/>
      <c r="O536" s="164"/>
      <c r="P536" s="164"/>
      <c r="Q536" s="164"/>
      <c r="R536" s="164"/>
      <c r="S536" s="164"/>
      <c r="T536" s="165"/>
      <c r="AT536" s="160" t="s">
        <v>145</v>
      </c>
      <c r="AU536" s="160" t="s">
        <v>80</v>
      </c>
      <c r="AV536" s="13" t="s">
        <v>15</v>
      </c>
      <c r="AW536" s="13" t="s">
        <v>33</v>
      </c>
      <c r="AX536" s="13" t="s">
        <v>71</v>
      </c>
      <c r="AY536" s="160" t="s">
        <v>131</v>
      </c>
    </row>
    <row r="537" spans="2:51" s="14" customFormat="1" ht="11.25">
      <c r="B537" s="166"/>
      <c r="D537" s="159" t="s">
        <v>145</v>
      </c>
      <c r="E537" s="167" t="s">
        <v>3</v>
      </c>
      <c r="F537" s="168" t="s">
        <v>601</v>
      </c>
      <c r="H537" s="169">
        <v>16.100000000000001</v>
      </c>
      <c r="I537" s="170"/>
      <c r="L537" s="166"/>
      <c r="M537" s="171"/>
      <c r="N537" s="172"/>
      <c r="O537" s="172"/>
      <c r="P537" s="172"/>
      <c r="Q537" s="172"/>
      <c r="R537" s="172"/>
      <c r="S537" s="172"/>
      <c r="T537" s="173"/>
      <c r="AT537" s="167" t="s">
        <v>145</v>
      </c>
      <c r="AU537" s="167" t="s">
        <v>80</v>
      </c>
      <c r="AV537" s="14" t="s">
        <v>80</v>
      </c>
      <c r="AW537" s="14" t="s">
        <v>33</v>
      </c>
      <c r="AX537" s="14" t="s">
        <v>71</v>
      </c>
      <c r="AY537" s="167" t="s">
        <v>131</v>
      </c>
    </row>
    <row r="538" spans="2:51" s="13" customFormat="1" ht="11.25">
      <c r="B538" s="158"/>
      <c r="D538" s="159" t="s">
        <v>145</v>
      </c>
      <c r="E538" s="160" t="s">
        <v>3</v>
      </c>
      <c r="F538" s="161" t="s">
        <v>184</v>
      </c>
      <c r="H538" s="160" t="s">
        <v>3</v>
      </c>
      <c r="I538" s="162"/>
      <c r="L538" s="158"/>
      <c r="M538" s="163"/>
      <c r="N538" s="164"/>
      <c r="O538" s="164"/>
      <c r="P538" s="164"/>
      <c r="Q538" s="164"/>
      <c r="R538" s="164"/>
      <c r="S538" s="164"/>
      <c r="T538" s="165"/>
      <c r="AT538" s="160" t="s">
        <v>145</v>
      </c>
      <c r="AU538" s="160" t="s">
        <v>80</v>
      </c>
      <c r="AV538" s="13" t="s">
        <v>15</v>
      </c>
      <c r="AW538" s="13" t="s">
        <v>33</v>
      </c>
      <c r="AX538" s="13" t="s">
        <v>71</v>
      </c>
      <c r="AY538" s="160" t="s">
        <v>131</v>
      </c>
    </row>
    <row r="539" spans="2:51" s="14" customFormat="1" ht="11.25">
      <c r="B539" s="166"/>
      <c r="D539" s="159" t="s">
        <v>145</v>
      </c>
      <c r="E539" s="167" t="s">
        <v>3</v>
      </c>
      <c r="F539" s="168" t="s">
        <v>602</v>
      </c>
      <c r="H539" s="169">
        <v>4.9000000000000004</v>
      </c>
      <c r="I539" s="170"/>
      <c r="L539" s="166"/>
      <c r="M539" s="171"/>
      <c r="N539" s="172"/>
      <c r="O539" s="172"/>
      <c r="P539" s="172"/>
      <c r="Q539" s="172"/>
      <c r="R539" s="172"/>
      <c r="S539" s="172"/>
      <c r="T539" s="173"/>
      <c r="AT539" s="167" t="s">
        <v>145</v>
      </c>
      <c r="AU539" s="167" t="s">
        <v>80</v>
      </c>
      <c r="AV539" s="14" t="s">
        <v>80</v>
      </c>
      <c r="AW539" s="14" t="s">
        <v>33</v>
      </c>
      <c r="AX539" s="14" t="s">
        <v>71</v>
      </c>
      <c r="AY539" s="167" t="s">
        <v>131</v>
      </c>
    </row>
    <row r="540" spans="2:51" s="13" customFormat="1" ht="11.25">
      <c r="B540" s="158"/>
      <c r="D540" s="159" t="s">
        <v>145</v>
      </c>
      <c r="E540" s="160" t="s">
        <v>3</v>
      </c>
      <c r="F540" s="161" t="s">
        <v>194</v>
      </c>
      <c r="H540" s="160" t="s">
        <v>3</v>
      </c>
      <c r="I540" s="162"/>
      <c r="L540" s="158"/>
      <c r="M540" s="163"/>
      <c r="N540" s="164"/>
      <c r="O540" s="164"/>
      <c r="P540" s="164"/>
      <c r="Q540" s="164"/>
      <c r="R540" s="164"/>
      <c r="S540" s="164"/>
      <c r="T540" s="165"/>
      <c r="AT540" s="160" t="s">
        <v>145</v>
      </c>
      <c r="AU540" s="160" t="s">
        <v>80</v>
      </c>
      <c r="AV540" s="13" t="s">
        <v>15</v>
      </c>
      <c r="AW540" s="13" t="s">
        <v>33</v>
      </c>
      <c r="AX540" s="13" t="s">
        <v>71</v>
      </c>
      <c r="AY540" s="160" t="s">
        <v>131</v>
      </c>
    </row>
    <row r="541" spans="2:51" s="14" customFormat="1" ht="11.25">
      <c r="B541" s="166"/>
      <c r="D541" s="159" t="s">
        <v>145</v>
      </c>
      <c r="E541" s="167" t="s">
        <v>3</v>
      </c>
      <c r="F541" s="168" t="s">
        <v>603</v>
      </c>
      <c r="H541" s="169">
        <v>11.5</v>
      </c>
      <c r="I541" s="170"/>
      <c r="L541" s="166"/>
      <c r="M541" s="171"/>
      <c r="N541" s="172"/>
      <c r="O541" s="172"/>
      <c r="P541" s="172"/>
      <c r="Q541" s="172"/>
      <c r="R541" s="172"/>
      <c r="S541" s="172"/>
      <c r="T541" s="173"/>
      <c r="AT541" s="167" t="s">
        <v>145</v>
      </c>
      <c r="AU541" s="167" t="s">
        <v>80</v>
      </c>
      <c r="AV541" s="14" t="s">
        <v>80</v>
      </c>
      <c r="AW541" s="14" t="s">
        <v>33</v>
      </c>
      <c r="AX541" s="14" t="s">
        <v>71</v>
      </c>
      <c r="AY541" s="167" t="s">
        <v>131</v>
      </c>
    </row>
    <row r="542" spans="2:51" s="13" customFormat="1" ht="11.25">
      <c r="B542" s="158"/>
      <c r="D542" s="159" t="s">
        <v>145</v>
      </c>
      <c r="E542" s="160" t="s">
        <v>3</v>
      </c>
      <c r="F542" s="161" t="s">
        <v>198</v>
      </c>
      <c r="H542" s="160" t="s">
        <v>3</v>
      </c>
      <c r="I542" s="162"/>
      <c r="L542" s="158"/>
      <c r="M542" s="163"/>
      <c r="N542" s="164"/>
      <c r="O542" s="164"/>
      <c r="P542" s="164"/>
      <c r="Q542" s="164"/>
      <c r="R542" s="164"/>
      <c r="S542" s="164"/>
      <c r="T542" s="165"/>
      <c r="AT542" s="160" t="s">
        <v>145</v>
      </c>
      <c r="AU542" s="160" t="s">
        <v>80</v>
      </c>
      <c r="AV542" s="13" t="s">
        <v>15</v>
      </c>
      <c r="AW542" s="13" t="s">
        <v>33</v>
      </c>
      <c r="AX542" s="13" t="s">
        <v>71</v>
      </c>
      <c r="AY542" s="160" t="s">
        <v>131</v>
      </c>
    </row>
    <row r="543" spans="2:51" s="14" customFormat="1" ht="11.25">
      <c r="B543" s="166"/>
      <c r="D543" s="159" t="s">
        <v>145</v>
      </c>
      <c r="E543" s="167" t="s">
        <v>3</v>
      </c>
      <c r="F543" s="168" t="s">
        <v>604</v>
      </c>
      <c r="H543" s="169">
        <v>6.2</v>
      </c>
      <c r="I543" s="170"/>
      <c r="L543" s="166"/>
      <c r="M543" s="171"/>
      <c r="N543" s="172"/>
      <c r="O543" s="172"/>
      <c r="P543" s="172"/>
      <c r="Q543" s="172"/>
      <c r="R543" s="172"/>
      <c r="S543" s="172"/>
      <c r="T543" s="173"/>
      <c r="AT543" s="167" t="s">
        <v>145</v>
      </c>
      <c r="AU543" s="167" t="s">
        <v>80</v>
      </c>
      <c r="AV543" s="14" t="s">
        <v>80</v>
      </c>
      <c r="AW543" s="14" t="s">
        <v>33</v>
      </c>
      <c r="AX543" s="14" t="s">
        <v>71</v>
      </c>
      <c r="AY543" s="167" t="s">
        <v>131</v>
      </c>
    </row>
    <row r="544" spans="2:51" s="14" customFormat="1" ht="11.25">
      <c r="B544" s="166"/>
      <c r="D544" s="159" t="s">
        <v>145</v>
      </c>
      <c r="E544" s="167" t="s">
        <v>3</v>
      </c>
      <c r="F544" s="168" t="s">
        <v>605</v>
      </c>
      <c r="H544" s="169">
        <v>-1.6</v>
      </c>
      <c r="I544" s="170"/>
      <c r="L544" s="166"/>
      <c r="M544" s="171"/>
      <c r="N544" s="172"/>
      <c r="O544" s="172"/>
      <c r="P544" s="172"/>
      <c r="Q544" s="172"/>
      <c r="R544" s="172"/>
      <c r="S544" s="172"/>
      <c r="T544" s="173"/>
      <c r="AT544" s="167" t="s">
        <v>145</v>
      </c>
      <c r="AU544" s="167" t="s">
        <v>80</v>
      </c>
      <c r="AV544" s="14" t="s">
        <v>80</v>
      </c>
      <c r="AW544" s="14" t="s">
        <v>33</v>
      </c>
      <c r="AX544" s="14" t="s">
        <v>71</v>
      </c>
      <c r="AY544" s="167" t="s">
        <v>131</v>
      </c>
    </row>
    <row r="545" spans="1:65" s="13" customFormat="1" ht="11.25">
      <c r="B545" s="158"/>
      <c r="D545" s="159" t="s">
        <v>145</v>
      </c>
      <c r="E545" s="160" t="s">
        <v>3</v>
      </c>
      <c r="F545" s="161" t="s">
        <v>204</v>
      </c>
      <c r="H545" s="160" t="s">
        <v>3</v>
      </c>
      <c r="I545" s="162"/>
      <c r="L545" s="158"/>
      <c r="M545" s="163"/>
      <c r="N545" s="164"/>
      <c r="O545" s="164"/>
      <c r="P545" s="164"/>
      <c r="Q545" s="164"/>
      <c r="R545" s="164"/>
      <c r="S545" s="164"/>
      <c r="T545" s="165"/>
      <c r="AT545" s="160" t="s">
        <v>145</v>
      </c>
      <c r="AU545" s="160" t="s">
        <v>80</v>
      </c>
      <c r="AV545" s="13" t="s">
        <v>15</v>
      </c>
      <c r="AW545" s="13" t="s">
        <v>33</v>
      </c>
      <c r="AX545" s="13" t="s">
        <v>71</v>
      </c>
      <c r="AY545" s="160" t="s">
        <v>131</v>
      </c>
    </row>
    <row r="546" spans="1:65" s="14" customFormat="1" ht="11.25">
      <c r="B546" s="166"/>
      <c r="D546" s="159" t="s">
        <v>145</v>
      </c>
      <c r="E546" s="167" t="s">
        <v>3</v>
      </c>
      <c r="F546" s="168" t="s">
        <v>606</v>
      </c>
      <c r="H546" s="169">
        <v>15.1</v>
      </c>
      <c r="I546" s="170"/>
      <c r="L546" s="166"/>
      <c r="M546" s="171"/>
      <c r="N546" s="172"/>
      <c r="O546" s="172"/>
      <c r="P546" s="172"/>
      <c r="Q546" s="172"/>
      <c r="R546" s="172"/>
      <c r="S546" s="172"/>
      <c r="T546" s="173"/>
      <c r="AT546" s="167" t="s">
        <v>145</v>
      </c>
      <c r="AU546" s="167" t="s">
        <v>80</v>
      </c>
      <c r="AV546" s="14" t="s">
        <v>80</v>
      </c>
      <c r="AW546" s="14" t="s">
        <v>33</v>
      </c>
      <c r="AX546" s="14" t="s">
        <v>71</v>
      </c>
      <c r="AY546" s="167" t="s">
        <v>131</v>
      </c>
    </row>
    <row r="547" spans="1:65" s="13" customFormat="1" ht="11.25">
      <c r="B547" s="158"/>
      <c r="D547" s="159" t="s">
        <v>145</v>
      </c>
      <c r="E547" s="160" t="s">
        <v>3</v>
      </c>
      <c r="F547" s="161" t="s">
        <v>207</v>
      </c>
      <c r="H547" s="160" t="s">
        <v>3</v>
      </c>
      <c r="I547" s="162"/>
      <c r="L547" s="158"/>
      <c r="M547" s="163"/>
      <c r="N547" s="164"/>
      <c r="O547" s="164"/>
      <c r="P547" s="164"/>
      <c r="Q547" s="164"/>
      <c r="R547" s="164"/>
      <c r="S547" s="164"/>
      <c r="T547" s="165"/>
      <c r="AT547" s="160" t="s">
        <v>145</v>
      </c>
      <c r="AU547" s="160" t="s">
        <v>80</v>
      </c>
      <c r="AV547" s="13" t="s">
        <v>15</v>
      </c>
      <c r="AW547" s="13" t="s">
        <v>33</v>
      </c>
      <c r="AX547" s="13" t="s">
        <v>71</v>
      </c>
      <c r="AY547" s="160" t="s">
        <v>131</v>
      </c>
    </row>
    <row r="548" spans="1:65" s="14" customFormat="1" ht="11.25">
      <c r="B548" s="166"/>
      <c r="D548" s="159" t="s">
        <v>145</v>
      </c>
      <c r="E548" s="167" t="s">
        <v>3</v>
      </c>
      <c r="F548" s="168" t="s">
        <v>602</v>
      </c>
      <c r="H548" s="169">
        <v>4.9000000000000004</v>
      </c>
      <c r="I548" s="170"/>
      <c r="L548" s="166"/>
      <c r="M548" s="171"/>
      <c r="N548" s="172"/>
      <c r="O548" s="172"/>
      <c r="P548" s="172"/>
      <c r="Q548" s="172"/>
      <c r="R548" s="172"/>
      <c r="S548" s="172"/>
      <c r="T548" s="173"/>
      <c r="AT548" s="167" t="s">
        <v>145</v>
      </c>
      <c r="AU548" s="167" t="s">
        <v>80</v>
      </c>
      <c r="AV548" s="14" t="s">
        <v>80</v>
      </c>
      <c r="AW548" s="14" t="s">
        <v>33</v>
      </c>
      <c r="AX548" s="14" t="s">
        <v>71</v>
      </c>
      <c r="AY548" s="167" t="s">
        <v>131</v>
      </c>
    </row>
    <row r="549" spans="1:65" s="13" customFormat="1" ht="11.25">
      <c r="B549" s="158"/>
      <c r="D549" s="159" t="s">
        <v>145</v>
      </c>
      <c r="E549" s="160" t="s">
        <v>3</v>
      </c>
      <c r="F549" s="161" t="s">
        <v>213</v>
      </c>
      <c r="H549" s="160" t="s">
        <v>3</v>
      </c>
      <c r="I549" s="162"/>
      <c r="L549" s="158"/>
      <c r="M549" s="163"/>
      <c r="N549" s="164"/>
      <c r="O549" s="164"/>
      <c r="P549" s="164"/>
      <c r="Q549" s="164"/>
      <c r="R549" s="164"/>
      <c r="S549" s="164"/>
      <c r="T549" s="165"/>
      <c r="AT549" s="160" t="s">
        <v>145</v>
      </c>
      <c r="AU549" s="160" t="s">
        <v>80</v>
      </c>
      <c r="AV549" s="13" t="s">
        <v>15</v>
      </c>
      <c r="AW549" s="13" t="s">
        <v>33</v>
      </c>
      <c r="AX549" s="13" t="s">
        <v>71</v>
      </c>
      <c r="AY549" s="160" t="s">
        <v>131</v>
      </c>
    </row>
    <row r="550" spans="1:65" s="14" customFormat="1" ht="11.25">
      <c r="B550" s="166"/>
      <c r="D550" s="159" t="s">
        <v>145</v>
      </c>
      <c r="E550" s="167" t="s">
        <v>3</v>
      </c>
      <c r="F550" s="168" t="s">
        <v>607</v>
      </c>
      <c r="H550" s="169">
        <v>6.3</v>
      </c>
      <c r="I550" s="170"/>
      <c r="L550" s="166"/>
      <c r="M550" s="171"/>
      <c r="N550" s="172"/>
      <c r="O550" s="172"/>
      <c r="P550" s="172"/>
      <c r="Q550" s="172"/>
      <c r="R550" s="172"/>
      <c r="S550" s="172"/>
      <c r="T550" s="173"/>
      <c r="AT550" s="167" t="s">
        <v>145</v>
      </c>
      <c r="AU550" s="167" t="s">
        <v>80</v>
      </c>
      <c r="AV550" s="14" t="s">
        <v>80</v>
      </c>
      <c r="AW550" s="14" t="s">
        <v>33</v>
      </c>
      <c r="AX550" s="14" t="s">
        <v>71</v>
      </c>
      <c r="AY550" s="167" t="s">
        <v>131</v>
      </c>
    </row>
    <row r="551" spans="1:65" s="13" customFormat="1" ht="11.25">
      <c r="B551" s="158"/>
      <c r="D551" s="159" t="s">
        <v>145</v>
      </c>
      <c r="E551" s="160" t="s">
        <v>3</v>
      </c>
      <c r="F551" s="161" t="s">
        <v>216</v>
      </c>
      <c r="H551" s="160" t="s">
        <v>3</v>
      </c>
      <c r="I551" s="162"/>
      <c r="L551" s="158"/>
      <c r="M551" s="163"/>
      <c r="N551" s="164"/>
      <c r="O551" s="164"/>
      <c r="P551" s="164"/>
      <c r="Q551" s="164"/>
      <c r="R551" s="164"/>
      <c r="S551" s="164"/>
      <c r="T551" s="165"/>
      <c r="AT551" s="160" t="s">
        <v>145</v>
      </c>
      <c r="AU551" s="160" t="s">
        <v>80</v>
      </c>
      <c r="AV551" s="13" t="s">
        <v>15</v>
      </c>
      <c r="AW551" s="13" t="s">
        <v>33</v>
      </c>
      <c r="AX551" s="13" t="s">
        <v>71</v>
      </c>
      <c r="AY551" s="160" t="s">
        <v>131</v>
      </c>
    </row>
    <row r="552" spans="1:65" s="14" customFormat="1" ht="11.25">
      <c r="B552" s="166"/>
      <c r="D552" s="159" t="s">
        <v>145</v>
      </c>
      <c r="E552" s="167" t="s">
        <v>3</v>
      </c>
      <c r="F552" s="168" t="s">
        <v>606</v>
      </c>
      <c r="H552" s="169">
        <v>15.1</v>
      </c>
      <c r="I552" s="170"/>
      <c r="L552" s="166"/>
      <c r="M552" s="171"/>
      <c r="N552" s="172"/>
      <c r="O552" s="172"/>
      <c r="P552" s="172"/>
      <c r="Q552" s="172"/>
      <c r="R552" s="172"/>
      <c r="S552" s="172"/>
      <c r="T552" s="173"/>
      <c r="AT552" s="167" t="s">
        <v>145</v>
      </c>
      <c r="AU552" s="167" t="s">
        <v>80</v>
      </c>
      <c r="AV552" s="14" t="s">
        <v>80</v>
      </c>
      <c r="AW552" s="14" t="s">
        <v>33</v>
      </c>
      <c r="AX552" s="14" t="s">
        <v>71</v>
      </c>
      <c r="AY552" s="167" t="s">
        <v>131</v>
      </c>
    </row>
    <row r="553" spans="1:65" s="13" customFormat="1" ht="11.25">
      <c r="B553" s="158"/>
      <c r="D553" s="159" t="s">
        <v>145</v>
      </c>
      <c r="E553" s="160" t="s">
        <v>3</v>
      </c>
      <c r="F553" s="161" t="s">
        <v>217</v>
      </c>
      <c r="H553" s="160" t="s">
        <v>3</v>
      </c>
      <c r="I553" s="162"/>
      <c r="L553" s="158"/>
      <c r="M553" s="163"/>
      <c r="N553" s="164"/>
      <c r="O553" s="164"/>
      <c r="P553" s="164"/>
      <c r="Q553" s="164"/>
      <c r="R553" s="164"/>
      <c r="S553" s="164"/>
      <c r="T553" s="165"/>
      <c r="AT553" s="160" t="s">
        <v>145</v>
      </c>
      <c r="AU553" s="160" t="s">
        <v>80</v>
      </c>
      <c r="AV553" s="13" t="s">
        <v>15</v>
      </c>
      <c r="AW553" s="13" t="s">
        <v>33</v>
      </c>
      <c r="AX553" s="13" t="s">
        <v>71</v>
      </c>
      <c r="AY553" s="160" t="s">
        <v>131</v>
      </c>
    </row>
    <row r="554" spans="1:65" s="14" customFormat="1" ht="11.25">
      <c r="B554" s="166"/>
      <c r="D554" s="159" t="s">
        <v>145</v>
      </c>
      <c r="E554" s="167" t="s">
        <v>3</v>
      </c>
      <c r="F554" s="168" t="s">
        <v>608</v>
      </c>
      <c r="H554" s="169">
        <v>19.3</v>
      </c>
      <c r="I554" s="170"/>
      <c r="L554" s="166"/>
      <c r="M554" s="171"/>
      <c r="N554" s="172"/>
      <c r="O554" s="172"/>
      <c r="P554" s="172"/>
      <c r="Q554" s="172"/>
      <c r="R554" s="172"/>
      <c r="S554" s="172"/>
      <c r="T554" s="173"/>
      <c r="AT554" s="167" t="s">
        <v>145</v>
      </c>
      <c r="AU554" s="167" t="s">
        <v>80</v>
      </c>
      <c r="AV554" s="14" t="s">
        <v>80</v>
      </c>
      <c r="AW554" s="14" t="s">
        <v>33</v>
      </c>
      <c r="AX554" s="14" t="s">
        <v>71</v>
      </c>
      <c r="AY554" s="167" t="s">
        <v>131</v>
      </c>
    </row>
    <row r="555" spans="1:65" s="15" customFormat="1" ht="11.25">
      <c r="B555" s="174"/>
      <c r="D555" s="159" t="s">
        <v>145</v>
      </c>
      <c r="E555" s="175" t="s">
        <v>3</v>
      </c>
      <c r="F555" s="176" t="s">
        <v>148</v>
      </c>
      <c r="H555" s="177">
        <v>129.30000000000001</v>
      </c>
      <c r="I555" s="178"/>
      <c r="L555" s="174"/>
      <c r="M555" s="179"/>
      <c r="N555" s="180"/>
      <c r="O555" s="180"/>
      <c r="P555" s="180"/>
      <c r="Q555" s="180"/>
      <c r="R555" s="180"/>
      <c r="S555" s="180"/>
      <c r="T555" s="181"/>
      <c r="AT555" s="175" t="s">
        <v>145</v>
      </c>
      <c r="AU555" s="175" t="s">
        <v>80</v>
      </c>
      <c r="AV555" s="15" t="s">
        <v>141</v>
      </c>
      <c r="AW555" s="15" t="s">
        <v>33</v>
      </c>
      <c r="AX555" s="15" t="s">
        <v>15</v>
      </c>
      <c r="AY555" s="175" t="s">
        <v>131</v>
      </c>
    </row>
    <row r="556" spans="1:65" s="2" customFormat="1" ht="16.5" customHeight="1">
      <c r="A556" s="34"/>
      <c r="B556" s="139"/>
      <c r="C556" s="182" t="s">
        <v>609</v>
      </c>
      <c r="D556" s="182" t="s">
        <v>274</v>
      </c>
      <c r="E556" s="183" t="s">
        <v>610</v>
      </c>
      <c r="F556" s="184" t="s">
        <v>611</v>
      </c>
      <c r="G556" s="185" t="s">
        <v>241</v>
      </c>
      <c r="H556" s="186">
        <v>142.22999999999999</v>
      </c>
      <c r="I556" s="187"/>
      <c r="J556" s="188">
        <f>ROUND(I556*H556,2)</f>
        <v>0</v>
      </c>
      <c r="K556" s="184" t="s">
        <v>3</v>
      </c>
      <c r="L556" s="189"/>
      <c r="M556" s="190" t="s">
        <v>3</v>
      </c>
      <c r="N556" s="191" t="s">
        <v>42</v>
      </c>
      <c r="O556" s="55"/>
      <c r="P556" s="149">
        <f>O556*H556</f>
        <v>0</v>
      </c>
      <c r="Q556" s="149">
        <v>8.9999999999999998E-4</v>
      </c>
      <c r="R556" s="149">
        <f>Q556*H556</f>
        <v>0.12800699999999998</v>
      </c>
      <c r="S556" s="149">
        <v>0</v>
      </c>
      <c r="T556" s="150">
        <f>S556*H556</f>
        <v>0</v>
      </c>
      <c r="U556" s="34"/>
      <c r="V556" s="34"/>
      <c r="W556" s="34"/>
      <c r="X556" s="34"/>
      <c r="Y556" s="34"/>
      <c r="Z556" s="34"/>
      <c r="AA556" s="34"/>
      <c r="AB556" s="34"/>
      <c r="AC556" s="34"/>
      <c r="AD556" s="34"/>
      <c r="AE556" s="34"/>
      <c r="AR556" s="151" t="s">
        <v>444</v>
      </c>
      <c r="AT556" s="151" t="s">
        <v>274</v>
      </c>
      <c r="AU556" s="151" t="s">
        <v>80</v>
      </c>
      <c r="AY556" s="19" t="s">
        <v>131</v>
      </c>
      <c r="BE556" s="152">
        <f>IF(N556="základní",J556,0)</f>
        <v>0</v>
      </c>
      <c r="BF556" s="152">
        <f>IF(N556="snížená",J556,0)</f>
        <v>0</v>
      </c>
      <c r="BG556" s="152">
        <f>IF(N556="zákl. přenesená",J556,0)</f>
        <v>0</v>
      </c>
      <c r="BH556" s="152">
        <f>IF(N556="sníž. přenesená",J556,0)</f>
        <v>0</v>
      </c>
      <c r="BI556" s="152">
        <f>IF(N556="nulová",J556,0)</f>
        <v>0</v>
      </c>
      <c r="BJ556" s="19" t="s">
        <v>15</v>
      </c>
      <c r="BK556" s="152">
        <f>ROUND(I556*H556,2)</f>
        <v>0</v>
      </c>
      <c r="BL556" s="19" t="s">
        <v>353</v>
      </c>
      <c r="BM556" s="151" t="s">
        <v>612</v>
      </c>
    </row>
    <row r="557" spans="1:65" s="14" customFormat="1" ht="11.25">
      <c r="B557" s="166"/>
      <c r="D557" s="159" t="s">
        <v>145</v>
      </c>
      <c r="F557" s="168" t="s">
        <v>613</v>
      </c>
      <c r="H557" s="169">
        <v>142.22999999999999</v>
      </c>
      <c r="I557" s="170"/>
      <c r="L557" s="166"/>
      <c r="M557" s="171"/>
      <c r="N557" s="172"/>
      <c r="O557" s="172"/>
      <c r="P557" s="172"/>
      <c r="Q557" s="172"/>
      <c r="R557" s="172"/>
      <c r="S557" s="172"/>
      <c r="T557" s="173"/>
      <c r="AT557" s="167" t="s">
        <v>145</v>
      </c>
      <c r="AU557" s="167" t="s">
        <v>80</v>
      </c>
      <c r="AV557" s="14" t="s">
        <v>80</v>
      </c>
      <c r="AW557" s="14" t="s">
        <v>4</v>
      </c>
      <c r="AX557" s="14" t="s">
        <v>15</v>
      </c>
      <c r="AY557" s="167" t="s">
        <v>131</v>
      </c>
    </row>
    <row r="558" spans="1:65" s="2" customFormat="1" ht="16.5" customHeight="1">
      <c r="A558" s="34"/>
      <c r="B558" s="139"/>
      <c r="C558" s="140" t="s">
        <v>614</v>
      </c>
      <c r="D558" s="140" t="s">
        <v>136</v>
      </c>
      <c r="E558" s="141" t="s">
        <v>615</v>
      </c>
      <c r="F558" s="142" t="s">
        <v>616</v>
      </c>
      <c r="G558" s="143" t="s">
        <v>241</v>
      </c>
      <c r="H558" s="144">
        <v>129.30000000000001</v>
      </c>
      <c r="I558" s="145"/>
      <c r="J558" s="146">
        <f>ROUND(I558*H558,2)</f>
        <v>0</v>
      </c>
      <c r="K558" s="142" t="s">
        <v>140</v>
      </c>
      <c r="L558" s="35"/>
      <c r="M558" s="147" t="s">
        <v>3</v>
      </c>
      <c r="N558" s="148" t="s">
        <v>42</v>
      </c>
      <c r="O558" s="55"/>
      <c r="P558" s="149">
        <f>O558*H558</f>
        <v>0</v>
      </c>
      <c r="Q558" s="149">
        <v>3.0000000000000001E-5</v>
      </c>
      <c r="R558" s="149">
        <f>Q558*H558</f>
        <v>3.8790000000000005E-3</v>
      </c>
      <c r="S558" s="149">
        <v>0</v>
      </c>
      <c r="T558" s="150">
        <f>S558*H558</f>
        <v>0</v>
      </c>
      <c r="U558" s="34"/>
      <c r="V558" s="34"/>
      <c r="W558" s="34"/>
      <c r="X558" s="34"/>
      <c r="Y558" s="34"/>
      <c r="Z558" s="34"/>
      <c r="AA558" s="34"/>
      <c r="AB558" s="34"/>
      <c r="AC558" s="34"/>
      <c r="AD558" s="34"/>
      <c r="AE558" s="34"/>
      <c r="AR558" s="151" t="s">
        <v>353</v>
      </c>
      <c r="AT558" s="151" t="s">
        <v>136</v>
      </c>
      <c r="AU558" s="151" t="s">
        <v>80</v>
      </c>
      <c r="AY558" s="19" t="s">
        <v>131</v>
      </c>
      <c r="BE558" s="152">
        <f>IF(N558="základní",J558,0)</f>
        <v>0</v>
      </c>
      <c r="BF558" s="152">
        <f>IF(N558="snížená",J558,0)</f>
        <v>0</v>
      </c>
      <c r="BG558" s="152">
        <f>IF(N558="zákl. přenesená",J558,0)</f>
        <v>0</v>
      </c>
      <c r="BH558" s="152">
        <f>IF(N558="sníž. přenesená",J558,0)</f>
        <v>0</v>
      </c>
      <c r="BI558" s="152">
        <f>IF(N558="nulová",J558,0)</f>
        <v>0</v>
      </c>
      <c r="BJ558" s="19" t="s">
        <v>15</v>
      </c>
      <c r="BK558" s="152">
        <f>ROUND(I558*H558,2)</f>
        <v>0</v>
      </c>
      <c r="BL558" s="19" t="s">
        <v>353</v>
      </c>
      <c r="BM558" s="151" t="s">
        <v>617</v>
      </c>
    </row>
    <row r="559" spans="1:65" s="2" customFormat="1" ht="11.25">
      <c r="A559" s="34"/>
      <c r="B559" s="35"/>
      <c r="C559" s="34"/>
      <c r="D559" s="153" t="s">
        <v>143</v>
      </c>
      <c r="E559" s="34"/>
      <c r="F559" s="154" t="s">
        <v>618</v>
      </c>
      <c r="G559" s="34"/>
      <c r="H559" s="34"/>
      <c r="I559" s="155"/>
      <c r="J559" s="34"/>
      <c r="K559" s="34"/>
      <c r="L559" s="35"/>
      <c r="M559" s="156"/>
      <c r="N559" s="157"/>
      <c r="O559" s="55"/>
      <c r="P559" s="55"/>
      <c r="Q559" s="55"/>
      <c r="R559" s="55"/>
      <c r="S559" s="55"/>
      <c r="T559" s="56"/>
      <c r="U559" s="34"/>
      <c r="V559" s="34"/>
      <c r="W559" s="34"/>
      <c r="X559" s="34"/>
      <c r="Y559" s="34"/>
      <c r="Z559" s="34"/>
      <c r="AA559" s="34"/>
      <c r="AB559" s="34"/>
      <c r="AC559" s="34"/>
      <c r="AD559" s="34"/>
      <c r="AE559" s="34"/>
      <c r="AT559" s="19" t="s">
        <v>143</v>
      </c>
      <c r="AU559" s="19" t="s">
        <v>80</v>
      </c>
    </row>
    <row r="560" spans="1:65" s="2" customFormat="1" ht="37.9" customHeight="1">
      <c r="A560" s="34"/>
      <c r="B560" s="139"/>
      <c r="C560" s="140" t="s">
        <v>134</v>
      </c>
      <c r="D560" s="140" t="s">
        <v>136</v>
      </c>
      <c r="E560" s="141" t="s">
        <v>619</v>
      </c>
      <c r="F560" s="142" t="s">
        <v>620</v>
      </c>
      <c r="G560" s="143" t="s">
        <v>139</v>
      </c>
      <c r="H560" s="144">
        <v>182.34</v>
      </c>
      <c r="I560" s="145"/>
      <c r="J560" s="146">
        <f>ROUND(I560*H560,2)</f>
        <v>0</v>
      </c>
      <c r="K560" s="142" t="s">
        <v>140</v>
      </c>
      <c r="L560" s="35"/>
      <c r="M560" s="147" t="s">
        <v>3</v>
      </c>
      <c r="N560" s="148" t="s">
        <v>42</v>
      </c>
      <c r="O560" s="55"/>
      <c r="P560" s="149">
        <f>O560*H560</f>
        <v>0</v>
      </c>
      <c r="Q560" s="149">
        <v>9.0900000000000009E-3</v>
      </c>
      <c r="R560" s="149">
        <f>Q560*H560</f>
        <v>1.6574706000000001</v>
      </c>
      <c r="S560" s="149">
        <v>0</v>
      </c>
      <c r="T560" s="150">
        <f>S560*H560</f>
        <v>0</v>
      </c>
      <c r="U560" s="34"/>
      <c r="V560" s="34"/>
      <c r="W560" s="34"/>
      <c r="X560" s="34"/>
      <c r="Y560" s="34"/>
      <c r="Z560" s="34"/>
      <c r="AA560" s="34"/>
      <c r="AB560" s="34"/>
      <c r="AC560" s="34"/>
      <c r="AD560" s="34"/>
      <c r="AE560" s="34"/>
      <c r="AR560" s="151" t="s">
        <v>353</v>
      </c>
      <c r="AT560" s="151" t="s">
        <v>136</v>
      </c>
      <c r="AU560" s="151" t="s">
        <v>80</v>
      </c>
      <c r="AY560" s="19" t="s">
        <v>131</v>
      </c>
      <c r="BE560" s="152">
        <f>IF(N560="základní",J560,0)</f>
        <v>0</v>
      </c>
      <c r="BF560" s="152">
        <f>IF(N560="snížená",J560,0)</f>
        <v>0</v>
      </c>
      <c r="BG560" s="152">
        <f>IF(N560="zákl. přenesená",J560,0)</f>
        <v>0</v>
      </c>
      <c r="BH560" s="152">
        <f>IF(N560="sníž. přenesená",J560,0)</f>
        <v>0</v>
      </c>
      <c r="BI560" s="152">
        <f>IF(N560="nulová",J560,0)</f>
        <v>0</v>
      </c>
      <c r="BJ560" s="19" t="s">
        <v>15</v>
      </c>
      <c r="BK560" s="152">
        <f>ROUND(I560*H560,2)</f>
        <v>0</v>
      </c>
      <c r="BL560" s="19" t="s">
        <v>353</v>
      </c>
      <c r="BM560" s="151" t="s">
        <v>621</v>
      </c>
    </row>
    <row r="561" spans="1:65" s="2" customFormat="1" ht="11.25">
      <c r="A561" s="34"/>
      <c r="B561" s="35"/>
      <c r="C561" s="34"/>
      <c r="D561" s="153" t="s">
        <v>143</v>
      </c>
      <c r="E561" s="34"/>
      <c r="F561" s="154" t="s">
        <v>622</v>
      </c>
      <c r="G561" s="34"/>
      <c r="H561" s="34"/>
      <c r="I561" s="155"/>
      <c r="J561" s="34"/>
      <c r="K561" s="34"/>
      <c r="L561" s="35"/>
      <c r="M561" s="156"/>
      <c r="N561" s="157"/>
      <c r="O561" s="55"/>
      <c r="P561" s="55"/>
      <c r="Q561" s="55"/>
      <c r="R561" s="55"/>
      <c r="S561" s="55"/>
      <c r="T561" s="56"/>
      <c r="U561" s="34"/>
      <c r="V561" s="34"/>
      <c r="W561" s="34"/>
      <c r="X561" s="34"/>
      <c r="Y561" s="34"/>
      <c r="Z561" s="34"/>
      <c r="AA561" s="34"/>
      <c r="AB561" s="34"/>
      <c r="AC561" s="34"/>
      <c r="AD561" s="34"/>
      <c r="AE561" s="34"/>
      <c r="AT561" s="19" t="s">
        <v>143</v>
      </c>
      <c r="AU561" s="19" t="s">
        <v>80</v>
      </c>
    </row>
    <row r="562" spans="1:65" s="13" customFormat="1" ht="11.25">
      <c r="B562" s="158"/>
      <c r="D562" s="159" t="s">
        <v>145</v>
      </c>
      <c r="E562" s="160" t="s">
        <v>3</v>
      </c>
      <c r="F562" s="161" t="s">
        <v>146</v>
      </c>
      <c r="H562" s="160" t="s">
        <v>3</v>
      </c>
      <c r="I562" s="162"/>
      <c r="L562" s="158"/>
      <c r="M562" s="163"/>
      <c r="N562" s="164"/>
      <c r="O562" s="164"/>
      <c r="P562" s="164"/>
      <c r="Q562" s="164"/>
      <c r="R562" s="164"/>
      <c r="S562" s="164"/>
      <c r="T562" s="165"/>
      <c r="AT562" s="160" t="s">
        <v>145</v>
      </c>
      <c r="AU562" s="160" t="s">
        <v>80</v>
      </c>
      <c r="AV562" s="13" t="s">
        <v>15</v>
      </c>
      <c r="AW562" s="13" t="s">
        <v>33</v>
      </c>
      <c r="AX562" s="13" t="s">
        <v>71</v>
      </c>
      <c r="AY562" s="160" t="s">
        <v>131</v>
      </c>
    </row>
    <row r="563" spans="1:65" s="14" customFormat="1" ht="33.75">
      <c r="B563" s="166"/>
      <c r="D563" s="159" t="s">
        <v>145</v>
      </c>
      <c r="E563" s="167" t="s">
        <v>3</v>
      </c>
      <c r="F563" s="168" t="s">
        <v>322</v>
      </c>
      <c r="H563" s="169">
        <v>182.34</v>
      </c>
      <c r="I563" s="170"/>
      <c r="L563" s="166"/>
      <c r="M563" s="171"/>
      <c r="N563" s="172"/>
      <c r="O563" s="172"/>
      <c r="P563" s="172"/>
      <c r="Q563" s="172"/>
      <c r="R563" s="172"/>
      <c r="S563" s="172"/>
      <c r="T563" s="173"/>
      <c r="AT563" s="167" t="s">
        <v>145</v>
      </c>
      <c r="AU563" s="167" t="s">
        <v>80</v>
      </c>
      <c r="AV563" s="14" t="s">
        <v>80</v>
      </c>
      <c r="AW563" s="14" t="s">
        <v>33</v>
      </c>
      <c r="AX563" s="14" t="s">
        <v>15</v>
      </c>
      <c r="AY563" s="167" t="s">
        <v>131</v>
      </c>
    </row>
    <row r="564" spans="1:65" s="2" customFormat="1" ht="24.2" customHeight="1">
      <c r="A564" s="34"/>
      <c r="B564" s="139"/>
      <c r="C564" s="182" t="s">
        <v>332</v>
      </c>
      <c r="D564" s="182" t="s">
        <v>274</v>
      </c>
      <c r="E564" s="183" t="s">
        <v>623</v>
      </c>
      <c r="F564" s="184" t="s">
        <v>624</v>
      </c>
      <c r="G564" s="185" t="s">
        <v>139</v>
      </c>
      <c r="H564" s="186">
        <v>209.691</v>
      </c>
      <c r="I564" s="187"/>
      <c r="J564" s="188">
        <f>ROUND(I564*H564,2)</f>
        <v>0</v>
      </c>
      <c r="K564" s="184" t="s">
        <v>3</v>
      </c>
      <c r="L564" s="189"/>
      <c r="M564" s="190" t="s">
        <v>3</v>
      </c>
      <c r="N564" s="191" t="s">
        <v>42</v>
      </c>
      <c r="O564" s="55"/>
      <c r="P564" s="149">
        <f>O564*H564</f>
        <v>0</v>
      </c>
      <c r="Q564" s="149">
        <v>2.3E-2</v>
      </c>
      <c r="R564" s="149">
        <f>Q564*H564</f>
        <v>4.8228929999999997</v>
      </c>
      <c r="S564" s="149">
        <v>0</v>
      </c>
      <c r="T564" s="150">
        <f>S564*H564</f>
        <v>0</v>
      </c>
      <c r="U564" s="34"/>
      <c r="V564" s="34"/>
      <c r="W564" s="34"/>
      <c r="X564" s="34"/>
      <c r="Y564" s="34"/>
      <c r="Z564" s="34"/>
      <c r="AA564" s="34"/>
      <c r="AB564" s="34"/>
      <c r="AC564" s="34"/>
      <c r="AD564" s="34"/>
      <c r="AE564" s="34"/>
      <c r="AR564" s="151" t="s">
        <v>444</v>
      </c>
      <c r="AT564" s="151" t="s">
        <v>274</v>
      </c>
      <c r="AU564" s="151" t="s">
        <v>80</v>
      </c>
      <c r="AY564" s="19" t="s">
        <v>131</v>
      </c>
      <c r="BE564" s="152">
        <f>IF(N564="základní",J564,0)</f>
        <v>0</v>
      </c>
      <c r="BF564" s="152">
        <f>IF(N564="snížená",J564,0)</f>
        <v>0</v>
      </c>
      <c r="BG564" s="152">
        <f>IF(N564="zákl. přenesená",J564,0)</f>
        <v>0</v>
      </c>
      <c r="BH564" s="152">
        <f>IF(N564="sníž. přenesená",J564,0)</f>
        <v>0</v>
      </c>
      <c r="BI564" s="152">
        <f>IF(N564="nulová",J564,0)</f>
        <v>0</v>
      </c>
      <c r="BJ564" s="19" t="s">
        <v>15</v>
      </c>
      <c r="BK564" s="152">
        <f>ROUND(I564*H564,2)</f>
        <v>0</v>
      </c>
      <c r="BL564" s="19" t="s">
        <v>353</v>
      </c>
      <c r="BM564" s="151" t="s">
        <v>625</v>
      </c>
    </row>
    <row r="565" spans="1:65" s="14" customFormat="1" ht="11.25">
      <c r="B565" s="166"/>
      <c r="D565" s="159" t="s">
        <v>145</v>
      </c>
      <c r="F565" s="168" t="s">
        <v>626</v>
      </c>
      <c r="H565" s="169">
        <v>209.691</v>
      </c>
      <c r="I565" s="170"/>
      <c r="L565" s="166"/>
      <c r="M565" s="171"/>
      <c r="N565" s="172"/>
      <c r="O565" s="172"/>
      <c r="P565" s="172"/>
      <c r="Q565" s="172"/>
      <c r="R565" s="172"/>
      <c r="S565" s="172"/>
      <c r="T565" s="173"/>
      <c r="AT565" s="167" t="s">
        <v>145</v>
      </c>
      <c r="AU565" s="167" t="s">
        <v>80</v>
      </c>
      <c r="AV565" s="14" t="s">
        <v>80</v>
      </c>
      <c r="AW565" s="14" t="s">
        <v>4</v>
      </c>
      <c r="AX565" s="14" t="s">
        <v>15</v>
      </c>
      <c r="AY565" s="167" t="s">
        <v>131</v>
      </c>
    </row>
    <row r="566" spans="1:65" s="2" customFormat="1" ht="24.2" customHeight="1">
      <c r="A566" s="34"/>
      <c r="B566" s="139"/>
      <c r="C566" s="140" t="s">
        <v>390</v>
      </c>
      <c r="D566" s="140" t="s">
        <v>136</v>
      </c>
      <c r="E566" s="141" t="s">
        <v>627</v>
      </c>
      <c r="F566" s="142" t="s">
        <v>628</v>
      </c>
      <c r="G566" s="143" t="s">
        <v>139</v>
      </c>
      <c r="H566" s="144">
        <v>30.71</v>
      </c>
      <c r="I566" s="145"/>
      <c r="J566" s="146">
        <f>ROUND(I566*H566,2)</f>
        <v>0</v>
      </c>
      <c r="K566" s="142" t="s">
        <v>140</v>
      </c>
      <c r="L566" s="35"/>
      <c r="M566" s="147" t="s">
        <v>3</v>
      </c>
      <c r="N566" s="148" t="s">
        <v>42</v>
      </c>
      <c r="O566" s="55"/>
      <c r="P566" s="149">
        <f>O566*H566</f>
        <v>0</v>
      </c>
      <c r="Q566" s="149">
        <v>1.5E-3</v>
      </c>
      <c r="R566" s="149">
        <f>Q566*H566</f>
        <v>4.6065000000000002E-2</v>
      </c>
      <c r="S566" s="149">
        <v>0</v>
      </c>
      <c r="T566" s="150">
        <f>S566*H566</f>
        <v>0</v>
      </c>
      <c r="U566" s="34"/>
      <c r="V566" s="34"/>
      <c r="W566" s="34"/>
      <c r="X566" s="34"/>
      <c r="Y566" s="34"/>
      <c r="Z566" s="34"/>
      <c r="AA566" s="34"/>
      <c r="AB566" s="34"/>
      <c r="AC566" s="34"/>
      <c r="AD566" s="34"/>
      <c r="AE566" s="34"/>
      <c r="AR566" s="151" t="s">
        <v>353</v>
      </c>
      <c r="AT566" s="151" t="s">
        <v>136</v>
      </c>
      <c r="AU566" s="151" t="s">
        <v>80</v>
      </c>
      <c r="AY566" s="19" t="s">
        <v>131</v>
      </c>
      <c r="BE566" s="152">
        <f>IF(N566="základní",J566,0)</f>
        <v>0</v>
      </c>
      <c r="BF566" s="152">
        <f>IF(N566="snížená",J566,0)</f>
        <v>0</v>
      </c>
      <c r="BG566" s="152">
        <f>IF(N566="zákl. přenesená",J566,0)</f>
        <v>0</v>
      </c>
      <c r="BH566" s="152">
        <f>IF(N566="sníž. přenesená",J566,0)</f>
        <v>0</v>
      </c>
      <c r="BI566" s="152">
        <f>IF(N566="nulová",J566,0)</f>
        <v>0</v>
      </c>
      <c r="BJ566" s="19" t="s">
        <v>15</v>
      </c>
      <c r="BK566" s="152">
        <f>ROUND(I566*H566,2)</f>
        <v>0</v>
      </c>
      <c r="BL566" s="19" t="s">
        <v>353</v>
      </c>
      <c r="BM566" s="151" t="s">
        <v>629</v>
      </c>
    </row>
    <row r="567" spans="1:65" s="2" customFormat="1" ht="11.25">
      <c r="A567" s="34"/>
      <c r="B567" s="35"/>
      <c r="C567" s="34"/>
      <c r="D567" s="153" t="s">
        <v>143</v>
      </c>
      <c r="E567" s="34"/>
      <c r="F567" s="154" t="s">
        <v>630</v>
      </c>
      <c r="G567" s="34"/>
      <c r="H567" s="34"/>
      <c r="I567" s="155"/>
      <c r="J567" s="34"/>
      <c r="K567" s="34"/>
      <c r="L567" s="35"/>
      <c r="M567" s="156"/>
      <c r="N567" s="157"/>
      <c r="O567" s="55"/>
      <c r="P567" s="55"/>
      <c r="Q567" s="55"/>
      <c r="R567" s="55"/>
      <c r="S567" s="55"/>
      <c r="T567" s="56"/>
      <c r="U567" s="34"/>
      <c r="V567" s="34"/>
      <c r="W567" s="34"/>
      <c r="X567" s="34"/>
      <c r="Y567" s="34"/>
      <c r="Z567" s="34"/>
      <c r="AA567" s="34"/>
      <c r="AB567" s="34"/>
      <c r="AC567" s="34"/>
      <c r="AD567" s="34"/>
      <c r="AE567" s="34"/>
      <c r="AT567" s="19" t="s">
        <v>143</v>
      </c>
      <c r="AU567" s="19" t="s">
        <v>80</v>
      </c>
    </row>
    <row r="568" spans="1:65" s="14" customFormat="1" ht="11.25">
      <c r="B568" s="166"/>
      <c r="D568" s="159" t="s">
        <v>145</v>
      </c>
      <c r="E568" s="167" t="s">
        <v>3</v>
      </c>
      <c r="F568" s="168" t="s">
        <v>631</v>
      </c>
      <c r="H568" s="169">
        <v>30.71</v>
      </c>
      <c r="I568" s="170"/>
      <c r="L568" s="166"/>
      <c r="M568" s="171"/>
      <c r="N568" s="172"/>
      <c r="O568" s="172"/>
      <c r="P568" s="172"/>
      <c r="Q568" s="172"/>
      <c r="R568" s="172"/>
      <c r="S568" s="172"/>
      <c r="T568" s="173"/>
      <c r="AT568" s="167" t="s">
        <v>145</v>
      </c>
      <c r="AU568" s="167" t="s">
        <v>80</v>
      </c>
      <c r="AV568" s="14" t="s">
        <v>80</v>
      </c>
      <c r="AW568" s="14" t="s">
        <v>33</v>
      </c>
      <c r="AX568" s="14" t="s">
        <v>15</v>
      </c>
      <c r="AY568" s="167" t="s">
        <v>131</v>
      </c>
    </row>
    <row r="569" spans="1:65" s="2" customFormat="1" ht="24.2" customHeight="1">
      <c r="A569" s="34"/>
      <c r="B569" s="139"/>
      <c r="C569" s="140" t="s">
        <v>632</v>
      </c>
      <c r="D569" s="140" t="s">
        <v>136</v>
      </c>
      <c r="E569" s="141" t="s">
        <v>633</v>
      </c>
      <c r="F569" s="142" t="s">
        <v>634</v>
      </c>
      <c r="G569" s="143" t="s">
        <v>534</v>
      </c>
      <c r="H569" s="144">
        <v>43</v>
      </c>
      <c r="I569" s="145"/>
      <c r="J569" s="146">
        <f>ROUND(I569*H569,2)</f>
        <v>0</v>
      </c>
      <c r="K569" s="142" t="s">
        <v>140</v>
      </c>
      <c r="L569" s="35"/>
      <c r="M569" s="147" t="s">
        <v>3</v>
      </c>
      <c r="N569" s="148" t="s">
        <v>42</v>
      </c>
      <c r="O569" s="55"/>
      <c r="P569" s="149">
        <f>O569*H569</f>
        <v>0</v>
      </c>
      <c r="Q569" s="149">
        <v>2.1000000000000001E-4</v>
      </c>
      <c r="R569" s="149">
        <f>Q569*H569</f>
        <v>9.0299999999999998E-3</v>
      </c>
      <c r="S569" s="149">
        <v>0</v>
      </c>
      <c r="T569" s="150">
        <f>S569*H569</f>
        <v>0</v>
      </c>
      <c r="U569" s="34"/>
      <c r="V569" s="34"/>
      <c r="W569" s="34"/>
      <c r="X569" s="34"/>
      <c r="Y569" s="34"/>
      <c r="Z569" s="34"/>
      <c r="AA569" s="34"/>
      <c r="AB569" s="34"/>
      <c r="AC569" s="34"/>
      <c r="AD569" s="34"/>
      <c r="AE569" s="34"/>
      <c r="AR569" s="151" t="s">
        <v>353</v>
      </c>
      <c r="AT569" s="151" t="s">
        <v>136</v>
      </c>
      <c r="AU569" s="151" t="s">
        <v>80</v>
      </c>
      <c r="AY569" s="19" t="s">
        <v>131</v>
      </c>
      <c r="BE569" s="152">
        <f>IF(N569="základní",J569,0)</f>
        <v>0</v>
      </c>
      <c r="BF569" s="152">
        <f>IF(N569="snížená",J569,0)</f>
        <v>0</v>
      </c>
      <c r="BG569" s="152">
        <f>IF(N569="zákl. přenesená",J569,0)</f>
        <v>0</v>
      </c>
      <c r="BH569" s="152">
        <f>IF(N569="sníž. přenesená",J569,0)</f>
        <v>0</v>
      </c>
      <c r="BI569" s="152">
        <f>IF(N569="nulová",J569,0)</f>
        <v>0</v>
      </c>
      <c r="BJ569" s="19" t="s">
        <v>15</v>
      </c>
      <c r="BK569" s="152">
        <f>ROUND(I569*H569,2)</f>
        <v>0</v>
      </c>
      <c r="BL569" s="19" t="s">
        <v>353</v>
      </c>
      <c r="BM569" s="151" t="s">
        <v>635</v>
      </c>
    </row>
    <row r="570" spans="1:65" s="2" customFormat="1" ht="11.25">
      <c r="A570" s="34"/>
      <c r="B570" s="35"/>
      <c r="C570" s="34"/>
      <c r="D570" s="153" t="s">
        <v>143</v>
      </c>
      <c r="E570" s="34"/>
      <c r="F570" s="154" t="s">
        <v>636</v>
      </c>
      <c r="G570" s="34"/>
      <c r="H570" s="34"/>
      <c r="I570" s="155"/>
      <c r="J570" s="34"/>
      <c r="K570" s="34"/>
      <c r="L570" s="35"/>
      <c r="M570" s="156"/>
      <c r="N570" s="157"/>
      <c r="O570" s="55"/>
      <c r="P570" s="55"/>
      <c r="Q570" s="55"/>
      <c r="R570" s="55"/>
      <c r="S570" s="55"/>
      <c r="T570" s="56"/>
      <c r="U570" s="34"/>
      <c r="V570" s="34"/>
      <c r="W570" s="34"/>
      <c r="X570" s="34"/>
      <c r="Y570" s="34"/>
      <c r="Z570" s="34"/>
      <c r="AA570" s="34"/>
      <c r="AB570" s="34"/>
      <c r="AC570" s="34"/>
      <c r="AD570" s="34"/>
      <c r="AE570" s="34"/>
      <c r="AT570" s="19" t="s">
        <v>143</v>
      </c>
      <c r="AU570" s="19" t="s">
        <v>80</v>
      </c>
    </row>
    <row r="571" spans="1:65" s="14" customFormat="1" ht="11.25">
      <c r="B571" s="166"/>
      <c r="D571" s="159" t="s">
        <v>145</v>
      </c>
      <c r="E571" s="167" t="s">
        <v>3</v>
      </c>
      <c r="F571" s="168" t="s">
        <v>637</v>
      </c>
      <c r="H571" s="169">
        <v>43</v>
      </c>
      <c r="I571" s="170"/>
      <c r="L571" s="166"/>
      <c r="M571" s="171"/>
      <c r="N571" s="172"/>
      <c r="O571" s="172"/>
      <c r="P571" s="172"/>
      <c r="Q571" s="172"/>
      <c r="R571" s="172"/>
      <c r="S571" s="172"/>
      <c r="T571" s="173"/>
      <c r="AT571" s="167" t="s">
        <v>145</v>
      </c>
      <c r="AU571" s="167" t="s">
        <v>80</v>
      </c>
      <c r="AV571" s="14" t="s">
        <v>80</v>
      </c>
      <c r="AW571" s="14" t="s">
        <v>33</v>
      </c>
      <c r="AX571" s="14" t="s">
        <v>15</v>
      </c>
      <c r="AY571" s="167" t="s">
        <v>131</v>
      </c>
    </row>
    <row r="572" spans="1:65" s="2" customFormat="1" ht="24.2" customHeight="1">
      <c r="A572" s="34"/>
      <c r="B572" s="139"/>
      <c r="C572" s="140" t="s">
        <v>638</v>
      </c>
      <c r="D572" s="140" t="s">
        <v>136</v>
      </c>
      <c r="E572" s="141" t="s">
        <v>639</v>
      </c>
      <c r="F572" s="142" t="s">
        <v>640</v>
      </c>
      <c r="G572" s="143" t="s">
        <v>534</v>
      </c>
      <c r="H572" s="144">
        <v>27</v>
      </c>
      <c r="I572" s="145"/>
      <c r="J572" s="146">
        <f>ROUND(I572*H572,2)</f>
        <v>0</v>
      </c>
      <c r="K572" s="142" t="s">
        <v>140</v>
      </c>
      <c r="L572" s="35"/>
      <c r="M572" s="147" t="s">
        <v>3</v>
      </c>
      <c r="N572" s="148" t="s">
        <v>42</v>
      </c>
      <c r="O572" s="55"/>
      <c r="P572" s="149">
        <f>O572*H572</f>
        <v>0</v>
      </c>
      <c r="Q572" s="149">
        <v>2.0000000000000001E-4</v>
      </c>
      <c r="R572" s="149">
        <f>Q572*H572</f>
        <v>5.4000000000000003E-3</v>
      </c>
      <c r="S572" s="149">
        <v>0</v>
      </c>
      <c r="T572" s="150">
        <f>S572*H572</f>
        <v>0</v>
      </c>
      <c r="U572" s="34"/>
      <c r="V572" s="34"/>
      <c r="W572" s="34"/>
      <c r="X572" s="34"/>
      <c r="Y572" s="34"/>
      <c r="Z572" s="34"/>
      <c r="AA572" s="34"/>
      <c r="AB572" s="34"/>
      <c r="AC572" s="34"/>
      <c r="AD572" s="34"/>
      <c r="AE572" s="34"/>
      <c r="AR572" s="151" t="s">
        <v>353</v>
      </c>
      <c r="AT572" s="151" t="s">
        <v>136</v>
      </c>
      <c r="AU572" s="151" t="s">
        <v>80</v>
      </c>
      <c r="AY572" s="19" t="s">
        <v>131</v>
      </c>
      <c r="BE572" s="152">
        <f>IF(N572="základní",J572,0)</f>
        <v>0</v>
      </c>
      <c r="BF572" s="152">
        <f>IF(N572="snížená",J572,0)</f>
        <v>0</v>
      </c>
      <c r="BG572" s="152">
        <f>IF(N572="zákl. přenesená",J572,0)</f>
        <v>0</v>
      </c>
      <c r="BH572" s="152">
        <f>IF(N572="sníž. přenesená",J572,0)</f>
        <v>0</v>
      </c>
      <c r="BI572" s="152">
        <f>IF(N572="nulová",J572,0)</f>
        <v>0</v>
      </c>
      <c r="BJ572" s="19" t="s">
        <v>15</v>
      </c>
      <c r="BK572" s="152">
        <f>ROUND(I572*H572,2)</f>
        <v>0</v>
      </c>
      <c r="BL572" s="19" t="s">
        <v>353</v>
      </c>
      <c r="BM572" s="151" t="s">
        <v>641</v>
      </c>
    </row>
    <row r="573" spans="1:65" s="2" customFormat="1" ht="11.25">
      <c r="A573" s="34"/>
      <c r="B573" s="35"/>
      <c r="C573" s="34"/>
      <c r="D573" s="153" t="s">
        <v>143</v>
      </c>
      <c r="E573" s="34"/>
      <c r="F573" s="154" t="s">
        <v>642</v>
      </c>
      <c r="G573" s="34"/>
      <c r="H573" s="34"/>
      <c r="I573" s="155"/>
      <c r="J573" s="34"/>
      <c r="K573" s="34"/>
      <c r="L573" s="35"/>
      <c r="M573" s="156"/>
      <c r="N573" s="157"/>
      <c r="O573" s="55"/>
      <c r="P573" s="55"/>
      <c r="Q573" s="55"/>
      <c r="R573" s="55"/>
      <c r="S573" s="55"/>
      <c r="T573" s="56"/>
      <c r="U573" s="34"/>
      <c r="V573" s="34"/>
      <c r="W573" s="34"/>
      <c r="X573" s="34"/>
      <c r="Y573" s="34"/>
      <c r="Z573" s="34"/>
      <c r="AA573" s="34"/>
      <c r="AB573" s="34"/>
      <c r="AC573" s="34"/>
      <c r="AD573" s="34"/>
      <c r="AE573" s="34"/>
      <c r="AT573" s="19" t="s">
        <v>143</v>
      </c>
      <c r="AU573" s="19" t="s">
        <v>80</v>
      </c>
    </row>
    <row r="574" spans="1:65" s="14" customFormat="1" ht="11.25">
      <c r="B574" s="166"/>
      <c r="D574" s="159" t="s">
        <v>145</v>
      </c>
      <c r="E574" s="167" t="s">
        <v>3</v>
      </c>
      <c r="F574" s="168" t="s">
        <v>643</v>
      </c>
      <c r="H574" s="169">
        <v>27</v>
      </c>
      <c r="I574" s="170"/>
      <c r="L574" s="166"/>
      <c r="M574" s="171"/>
      <c r="N574" s="172"/>
      <c r="O574" s="172"/>
      <c r="P574" s="172"/>
      <c r="Q574" s="172"/>
      <c r="R574" s="172"/>
      <c r="S574" s="172"/>
      <c r="T574" s="173"/>
      <c r="AT574" s="167" t="s">
        <v>145</v>
      </c>
      <c r="AU574" s="167" t="s">
        <v>80</v>
      </c>
      <c r="AV574" s="14" t="s">
        <v>80</v>
      </c>
      <c r="AW574" s="14" t="s">
        <v>33</v>
      </c>
      <c r="AX574" s="14" t="s">
        <v>15</v>
      </c>
      <c r="AY574" s="167" t="s">
        <v>131</v>
      </c>
    </row>
    <row r="575" spans="1:65" s="2" customFormat="1" ht="24.2" customHeight="1">
      <c r="A575" s="34"/>
      <c r="B575" s="139"/>
      <c r="C575" s="140" t="s">
        <v>644</v>
      </c>
      <c r="D575" s="140" t="s">
        <v>136</v>
      </c>
      <c r="E575" s="141" t="s">
        <v>645</v>
      </c>
      <c r="F575" s="142" t="s">
        <v>646</v>
      </c>
      <c r="G575" s="143" t="s">
        <v>241</v>
      </c>
      <c r="H575" s="144">
        <v>153.44999999999999</v>
      </c>
      <c r="I575" s="145"/>
      <c r="J575" s="146">
        <f>ROUND(I575*H575,2)</f>
        <v>0</v>
      </c>
      <c r="K575" s="142" t="s">
        <v>140</v>
      </c>
      <c r="L575" s="35"/>
      <c r="M575" s="147" t="s">
        <v>3</v>
      </c>
      <c r="N575" s="148" t="s">
        <v>42</v>
      </c>
      <c r="O575" s="55"/>
      <c r="P575" s="149">
        <f>O575*H575</f>
        <v>0</v>
      </c>
      <c r="Q575" s="149">
        <v>3.2000000000000003E-4</v>
      </c>
      <c r="R575" s="149">
        <f>Q575*H575</f>
        <v>4.9104000000000002E-2</v>
      </c>
      <c r="S575" s="149">
        <v>0</v>
      </c>
      <c r="T575" s="150">
        <f>S575*H575</f>
        <v>0</v>
      </c>
      <c r="U575" s="34"/>
      <c r="V575" s="34"/>
      <c r="W575" s="34"/>
      <c r="X575" s="34"/>
      <c r="Y575" s="34"/>
      <c r="Z575" s="34"/>
      <c r="AA575" s="34"/>
      <c r="AB575" s="34"/>
      <c r="AC575" s="34"/>
      <c r="AD575" s="34"/>
      <c r="AE575" s="34"/>
      <c r="AR575" s="151" t="s">
        <v>353</v>
      </c>
      <c r="AT575" s="151" t="s">
        <v>136</v>
      </c>
      <c r="AU575" s="151" t="s">
        <v>80</v>
      </c>
      <c r="AY575" s="19" t="s">
        <v>131</v>
      </c>
      <c r="BE575" s="152">
        <f>IF(N575="základní",J575,0)</f>
        <v>0</v>
      </c>
      <c r="BF575" s="152">
        <f>IF(N575="snížená",J575,0)</f>
        <v>0</v>
      </c>
      <c r="BG575" s="152">
        <f>IF(N575="zákl. přenesená",J575,0)</f>
        <v>0</v>
      </c>
      <c r="BH575" s="152">
        <f>IF(N575="sníž. přenesená",J575,0)</f>
        <v>0</v>
      </c>
      <c r="BI575" s="152">
        <f>IF(N575="nulová",J575,0)</f>
        <v>0</v>
      </c>
      <c r="BJ575" s="19" t="s">
        <v>15</v>
      </c>
      <c r="BK575" s="152">
        <f>ROUND(I575*H575,2)</f>
        <v>0</v>
      </c>
      <c r="BL575" s="19" t="s">
        <v>353</v>
      </c>
      <c r="BM575" s="151" t="s">
        <v>647</v>
      </c>
    </row>
    <row r="576" spans="1:65" s="2" customFormat="1" ht="11.25">
      <c r="A576" s="34"/>
      <c r="B576" s="35"/>
      <c r="C576" s="34"/>
      <c r="D576" s="153" t="s">
        <v>143</v>
      </c>
      <c r="E576" s="34"/>
      <c r="F576" s="154" t="s">
        <v>648</v>
      </c>
      <c r="G576" s="34"/>
      <c r="H576" s="34"/>
      <c r="I576" s="155"/>
      <c r="J576" s="34"/>
      <c r="K576" s="34"/>
      <c r="L576" s="35"/>
      <c r="M576" s="156"/>
      <c r="N576" s="157"/>
      <c r="O576" s="55"/>
      <c r="P576" s="55"/>
      <c r="Q576" s="55"/>
      <c r="R576" s="55"/>
      <c r="S576" s="55"/>
      <c r="T576" s="56"/>
      <c r="U576" s="34"/>
      <c r="V576" s="34"/>
      <c r="W576" s="34"/>
      <c r="X576" s="34"/>
      <c r="Y576" s="34"/>
      <c r="Z576" s="34"/>
      <c r="AA576" s="34"/>
      <c r="AB576" s="34"/>
      <c r="AC576" s="34"/>
      <c r="AD576" s="34"/>
      <c r="AE576" s="34"/>
      <c r="AT576" s="19" t="s">
        <v>143</v>
      </c>
      <c r="AU576" s="19" t="s">
        <v>80</v>
      </c>
    </row>
    <row r="577" spans="1:65" s="13" customFormat="1" ht="11.25">
      <c r="B577" s="158"/>
      <c r="D577" s="159" t="s">
        <v>145</v>
      </c>
      <c r="E577" s="160" t="s">
        <v>3</v>
      </c>
      <c r="F577" s="161" t="s">
        <v>157</v>
      </c>
      <c r="H577" s="160" t="s">
        <v>3</v>
      </c>
      <c r="I577" s="162"/>
      <c r="L577" s="158"/>
      <c r="M577" s="163"/>
      <c r="N577" s="164"/>
      <c r="O577" s="164"/>
      <c r="P577" s="164"/>
      <c r="Q577" s="164"/>
      <c r="R577" s="164"/>
      <c r="S577" s="164"/>
      <c r="T577" s="165"/>
      <c r="AT577" s="160" t="s">
        <v>145</v>
      </c>
      <c r="AU577" s="160" t="s">
        <v>80</v>
      </c>
      <c r="AV577" s="13" t="s">
        <v>15</v>
      </c>
      <c r="AW577" s="13" t="s">
        <v>33</v>
      </c>
      <c r="AX577" s="13" t="s">
        <v>71</v>
      </c>
      <c r="AY577" s="160" t="s">
        <v>131</v>
      </c>
    </row>
    <row r="578" spans="1:65" s="14" customFormat="1" ht="11.25">
      <c r="B578" s="166"/>
      <c r="D578" s="159" t="s">
        <v>145</v>
      </c>
      <c r="E578" s="167" t="s">
        <v>3</v>
      </c>
      <c r="F578" s="168" t="s">
        <v>649</v>
      </c>
      <c r="H578" s="169">
        <v>9.1</v>
      </c>
      <c r="I578" s="170"/>
      <c r="L578" s="166"/>
      <c r="M578" s="171"/>
      <c r="N578" s="172"/>
      <c r="O578" s="172"/>
      <c r="P578" s="172"/>
      <c r="Q578" s="172"/>
      <c r="R578" s="172"/>
      <c r="S578" s="172"/>
      <c r="T578" s="173"/>
      <c r="AT578" s="167" t="s">
        <v>145</v>
      </c>
      <c r="AU578" s="167" t="s">
        <v>80</v>
      </c>
      <c r="AV578" s="14" t="s">
        <v>80</v>
      </c>
      <c r="AW578" s="14" t="s">
        <v>33</v>
      </c>
      <c r="AX578" s="14" t="s">
        <v>71</v>
      </c>
      <c r="AY578" s="167" t="s">
        <v>131</v>
      </c>
    </row>
    <row r="579" spans="1:65" s="13" customFormat="1" ht="11.25">
      <c r="B579" s="158"/>
      <c r="D579" s="159" t="s">
        <v>145</v>
      </c>
      <c r="E579" s="160" t="s">
        <v>3</v>
      </c>
      <c r="F579" s="161" t="s">
        <v>187</v>
      </c>
      <c r="H579" s="160" t="s">
        <v>3</v>
      </c>
      <c r="I579" s="162"/>
      <c r="L579" s="158"/>
      <c r="M579" s="163"/>
      <c r="N579" s="164"/>
      <c r="O579" s="164"/>
      <c r="P579" s="164"/>
      <c r="Q579" s="164"/>
      <c r="R579" s="164"/>
      <c r="S579" s="164"/>
      <c r="T579" s="165"/>
      <c r="AT579" s="160" t="s">
        <v>145</v>
      </c>
      <c r="AU579" s="160" t="s">
        <v>80</v>
      </c>
      <c r="AV579" s="13" t="s">
        <v>15</v>
      </c>
      <c r="AW579" s="13" t="s">
        <v>33</v>
      </c>
      <c r="AX579" s="13" t="s">
        <v>71</v>
      </c>
      <c r="AY579" s="160" t="s">
        <v>131</v>
      </c>
    </row>
    <row r="580" spans="1:65" s="14" customFormat="1" ht="11.25">
      <c r="B580" s="166"/>
      <c r="D580" s="159" t="s">
        <v>145</v>
      </c>
      <c r="E580" s="167" t="s">
        <v>3</v>
      </c>
      <c r="F580" s="168" t="s">
        <v>650</v>
      </c>
      <c r="H580" s="169">
        <v>70.400000000000006</v>
      </c>
      <c r="I580" s="170"/>
      <c r="L580" s="166"/>
      <c r="M580" s="171"/>
      <c r="N580" s="172"/>
      <c r="O580" s="172"/>
      <c r="P580" s="172"/>
      <c r="Q580" s="172"/>
      <c r="R580" s="172"/>
      <c r="S580" s="172"/>
      <c r="T580" s="173"/>
      <c r="AT580" s="167" t="s">
        <v>145</v>
      </c>
      <c r="AU580" s="167" t="s">
        <v>80</v>
      </c>
      <c r="AV580" s="14" t="s">
        <v>80</v>
      </c>
      <c r="AW580" s="14" t="s">
        <v>33</v>
      </c>
      <c r="AX580" s="14" t="s">
        <v>71</v>
      </c>
      <c r="AY580" s="167" t="s">
        <v>131</v>
      </c>
    </row>
    <row r="581" spans="1:65" s="14" customFormat="1" ht="11.25">
      <c r="B581" s="166"/>
      <c r="D581" s="159" t="s">
        <v>145</v>
      </c>
      <c r="E581" s="167" t="s">
        <v>3</v>
      </c>
      <c r="F581" s="168" t="s">
        <v>651</v>
      </c>
      <c r="H581" s="169">
        <v>-1.6</v>
      </c>
      <c r="I581" s="170"/>
      <c r="L581" s="166"/>
      <c r="M581" s="171"/>
      <c r="N581" s="172"/>
      <c r="O581" s="172"/>
      <c r="P581" s="172"/>
      <c r="Q581" s="172"/>
      <c r="R581" s="172"/>
      <c r="S581" s="172"/>
      <c r="T581" s="173"/>
      <c r="AT581" s="167" t="s">
        <v>145</v>
      </c>
      <c r="AU581" s="167" t="s">
        <v>80</v>
      </c>
      <c r="AV581" s="14" t="s">
        <v>80</v>
      </c>
      <c r="AW581" s="14" t="s">
        <v>33</v>
      </c>
      <c r="AX581" s="14" t="s">
        <v>71</v>
      </c>
      <c r="AY581" s="167" t="s">
        <v>131</v>
      </c>
    </row>
    <row r="582" spans="1:65" s="13" customFormat="1" ht="11.25">
      <c r="B582" s="158"/>
      <c r="D582" s="159" t="s">
        <v>145</v>
      </c>
      <c r="E582" s="160" t="s">
        <v>3</v>
      </c>
      <c r="F582" s="161" t="s">
        <v>198</v>
      </c>
      <c r="H582" s="160" t="s">
        <v>3</v>
      </c>
      <c r="I582" s="162"/>
      <c r="L582" s="158"/>
      <c r="M582" s="163"/>
      <c r="N582" s="164"/>
      <c r="O582" s="164"/>
      <c r="P582" s="164"/>
      <c r="Q582" s="164"/>
      <c r="R582" s="164"/>
      <c r="S582" s="164"/>
      <c r="T582" s="165"/>
      <c r="AT582" s="160" t="s">
        <v>145</v>
      </c>
      <c r="AU582" s="160" t="s">
        <v>80</v>
      </c>
      <c r="AV582" s="13" t="s">
        <v>15</v>
      </c>
      <c r="AW582" s="13" t="s">
        <v>33</v>
      </c>
      <c r="AX582" s="13" t="s">
        <v>71</v>
      </c>
      <c r="AY582" s="160" t="s">
        <v>131</v>
      </c>
    </row>
    <row r="583" spans="1:65" s="14" customFormat="1" ht="11.25">
      <c r="B583" s="166"/>
      <c r="D583" s="159" t="s">
        <v>145</v>
      </c>
      <c r="E583" s="167" t="s">
        <v>3</v>
      </c>
      <c r="F583" s="168" t="s">
        <v>652</v>
      </c>
      <c r="H583" s="169">
        <v>21.75</v>
      </c>
      <c r="I583" s="170"/>
      <c r="L583" s="166"/>
      <c r="M583" s="171"/>
      <c r="N583" s="172"/>
      <c r="O583" s="172"/>
      <c r="P583" s="172"/>
      <c r="Q583" s="172"/>
      <c r="R583" s="172"/>
      <c r="S583" s="172"/>
      <c r="T583" s="173"/>
      <c r="AT583" s="167" t="s">
        <v>145</v>
      </c>
      <c r="AU583" s="167" t="s">
        <v>80</v>
      </c>
      <c r="AV583" s="14" t="s">
        <v>80</v>
      </c>
      <c r="AW583" s="14" t="s">
        <v>33</v>
      </c>
      <c r="AX583" s="14" t="s">
        <v>71</v>
      </c>
      <c r="AY583" s="167" t="s">
        <v>131</v>
      </c>
    </row>
    <row r="584" spans="1:65" s="14" customFormat="1" ht="11.25">
      <c r="B584" s="166"/>
      <c r="D584" s="159" t="s">
        <v>145</v>
      </c>
      <c r="E584" s="167" t="s">
        <v>3</v>
      </c>
      <c r="F584" s="168" t="s">
        <v>653</v>
      </c>
      <c r="H584" s="169">
        <v>-0.8</v>
      </c>
      <c r="I584" s="170"/>
      <c r="L584" s="166"/>
      <c r="M584" s="171"/>
      <c r="N584" s="172"/>
      <c r="O584" s="172"/>
      <c r="P584" s="172"/>
      <c r="Q584" s="172"/>
      <c r="R584" s="172"/>
      <c r="S584" s="172"/>
      <c r="T584" s="173"/>
      <c r="AT584" s="167" t="s">
        <v>145</v>
      </c>
      <c r="AU584" s="167" t="s">
        <v>80</v>
      </c>
      <c r="AV584" s="14" t="s">
        <v>80</v>
      </c>
      <c r="AW584" s="14" t="s">
        <v>33</v>
      </c>
      <c r="AX584" s="14" t="s">
        <v>71</v>
      </c>
      <c r="AY584" s="167" t="s">
        <v>131</v>
      </c>
    </row>
    <row r="585" spans="1:65" s="13" customFormat="1" ht="11.25">
      <c r="B585" s="158"/>
      <c r="D585" s="159" t="s">
        <v>145</v>
      </c>
      <c r="E585" s="160" t="s">
        <v>3</v>
      </c>
      <c r="F585" s="161" t="s">
        <v>211</v>
      </c>
      <c r="H585" s="160" t="s">
        <v>3</v>
      </c>
      <c r="I585" s="162"/>
      <c r="L585" s="158"/>
      <c r="M585" s="163"/>
      <c r="N585" s="164"/>
      <c r="O585" s="164"/>
      <c r="P585" s="164"/>
      <c r="Q585" s="164"/>
      <c r="R585" s="164"/>
      <c r="S585" s="164"/>
      <c r="T585" s="165"/>
      <c r="AT585" s="160" t="s">
        <v>145</v>
      </c>
      <c r="AU585" s="160" t="s">
        <v>80</v>
      </c>
      <c r="AV585" s="13" t="s">
        <v>15</v>
      </c>
      <c r="AW585" s="13" t="s">
        <v>33</v>
      </c>
      <c r="AX585" s="13" t="s">
        <v>71</v>
      </c>
      <c r="AY585" s="160" t="s">
        <v>131</v>
      </c>
    </row>
    <row r="586" spans="1:65" s="14" customFormat="1" ht="11.25">
      <c r="B586" s="166"/>
      <c r="D586" s="159" t="s">
        <v>145</v>
      </c>
      <c r="E586" s="167" t="s">
        <v>3</v>
      </c>
      <c r="F586" s="168" t="s">
        <v>654</v>
      </c>
      <c r="H586" s="169">
        <v>56.2</v>
      </c>
      <c r="I586" s="170"/>
      <c r="L586" s="166"/>
      <c r="M586" s="171"/>
      <c r="N586" s="172"/>
      <c r="O586" s="172"/>
      <c r="P586" s="172"/>
      <c r="Q586" s="172"/>
      <c r="R586" s="172"/>
      <c r="S586" s="172"/>
      <c r="T586" s="173"/>
      <c r="AT586" s="167" t="s">
        <v>145</v>
      </c>
      <c r="AU586" s="167" t="s">
        <v>80</v>
      </c>
      <c r="AV586" s="14" t="s">
        <v>80</v>
      </c>
      <c r="AW586" s="14" t="s">
        <v>33</v>
      </c>
      <c r="AX586" s="14" t="s">
        <v>71</v>
      </c>
      <c r="AY586" s="167" t="s">
        <v>131</v>
      </c>
    </row>
    <row r="587" spans="1:65" s="14" customFormat="1" ht="11.25">
      <c r="B587" s="166"/>
      <c r="D587" s="159" t="s">
        <v>145</v>
      </c>
      <c r="E587" s="167" t="s">
        <v>3</v>
      </c>
      <c r="F587" s="168" t="s">
        <v>651</v>
      </c>
      <c r="H587" s="169">
        <v>-1.6</v>
      </c>
      <c r="I587" s="170"/>
      <c r="L587" s="166"/>
      <c r="M587" s="171"/>
      <c r="N587" s="172"/>
      <c r="O587" s="172"/>
      <c r="P587" s="172"/>
      <c r="Q587" s="172"/>
      <c r="R587" s="172"/>
      <c r="S587" s="172"/>
      <c r="T587" s="173"/>
      <c r="AT587" s="167" t="s">
        <v>145</v>
      </c>
      <c r="AU587" s="167" t="s">
        <v>80</v>
      </c>
      <c r="AV587" s="14" t="s">
        <v>80</v>
      </c>
      <c r="AW587" s="14" t="s">
        <v>33</v>
      </c>
      <c r="AX587" s="14" t="s">
        <v>71</v>
      </c>
      <c r="AY587" s="167" t="s">
        <v>131</v>
      </c>
    </row>
    <row r="588" spans="1:65" s="15" customFormat="1" ht="11.25">
      <c r="B588" s="174"/>
      <c r="D588" s="159" t="s">
        <v>145</v>
      </c>
      <c r="E588" s="175" t="s">
        <v>3</v>
      </c>
      <c r="F588" s="176" t="s">
        <v>148</v>
      </c>
      <c r="H588" s="177">
        <v>153.44999999999999</v>
      </c>
      <c r="I588" s="178"/>
      <c r="L588" s="174"/>
      <c r="M588" s="179"/>
      <c r="N588" s="180"/>
      <c r="O588" s="180"/>
      <c r="P588" s="180"/>
      <c r="Q588" s="180"/>
      <c r="R588" s="180"/>
      <c r="S588" s="180"/>
      <c r="T588" s="181"/>
      <c r="AT588" s="175" t="s">
        <v>145</v>
      </c>
      <c r="AU588" s="175" t="s">
        <v>80</v>
      </c>
      <c r="AV588" s="15" t="s">
        <v>141</v>
      </c>
      <c r="AW588" s="15" t="s">
        <v>33</v>
      </c>
      <c r="AX588" s="15" t="s">
        <v>15</v>
      </c>
      <c r="AY588" s="175" t="s">
        <v>131</v>
      </c>
    </row>
    <row r="589" spans="1:65" s="2" customFormat="1" ht="24.2" customHeight="1">
      <c r="A589" s="34"/>
      <c r="B589" s="139"/>
      <c r="C589" s="140" t="s">
        <v>655</v>
      </c>
      <c r="D589" s="140" t="s">
        <v>136</v>
      </c>
      <c r="E589" s="141" t="s">
        <v>656</v>
      </c>
      <c r="F589" s="142" t="s">
        <v>657</v>
      </c>
      <c r="G589" s="143" t="s">
        <v>139</v>
      </c>
      <c r="H589" s="144">
        <v>182.34</v>
      </c>
      <c r="I589" s="145"/>
      <c r="J589" s="146">
        <f>ROUND(I589*H589,2)</f>
        <v>0</v>
      </c>
      <c r="K589" s="142" t="s">
        <v>140</v>
      </c>
      <c r="L589" s="35"/>
      <c r="M589" s="147" t="s">
        <v>3</v>
      </c>
      <c r="N589" s="148" t="s">
        <v>42</v>
      </c>
      <c r="O589" s="55"/>
      <c r="P589" s="149">
        <f>O589*H589</f>
        <v>0</v>
      </c>
      <c r="Q589" s="149">
        <v>5.0000000000000002E-5</v>
      </c>
      <c r="R589" s="149">
        <f>Q589*H589</f>
        <v>9.1170000000000001E-3</v>
      </c>
      <c r="S589" s="149">
        <v>0</v>
      </c>
      <c r="T589" s="150">
        <f>S589*H589</f>
        <v>0</v>
      </c>
      <c r="U589" s="34"/>
      <c r="V589" s="34"/>
      <c r="W589" s="34"/>
      <c r="X589" s="34"/>
      <c r="Y589" s="34"/>
      <c r="Z589" s="34"/>
      <c r="AA589" s="34"/>
      <c r="AB589" s="34"/>
      <c r="AC589" s="34"/>
      <c r="AD589" s="34"/>
      <c r="AE589" s="34"/>
      <c r="AR589" s="151" t="s">
        <v>353</v>
      </c>
      <c r="AT589" s="151" t="s">
        <v>136</v>
      </c>
      <c r="AU589" s="151" t="s">
        <v>80</v>
      </c>
      <c r="AY589" s="19" t="s">
        <v>131</v>
      </c>
      <c r="BE589" s="152">
        <f>IF(N589="základní",J589,0)</f>
        <v>0</v>
      </c>
      <c r="BF589" s="152">
        <f>IF(N589="snížená",J589,0)</f>
        <v>0</v>
      </c>
      <c r="BG589" s="152">
        <f>IF(N589="zákl. přenesená",J589,0)</f>
        <v>0</v>
      </c>
      <c r="BH589" s="152">
        <f>IF(N589="sníž. přenesená",J589,0)</f>
        <v>0</v>
      </c>
      <c r="BI589" s="152">
        <f>IF(N589="nulová",J589,0)</f>
        <v>0</v>
      </c>
      <c r="BJ589" s="19" t="s">
        <v>15</v>
      </c>
      <c r="BK589" s="152">
        <f>ROUND(I589*H589,2)</f>
        <v>0</v>
      </c>
      <c r="BL589" s="19" t="s">
        <v>353</v>
      </c>
      <c r="BM589" s="151" t="s">
        <v>658</v>
      </c>
    </row>
    <row r="590" spans="1:65" s="2" customFormat="1" ht="11.25">
      <c r="A590" s="34"/>
      <c r="B590" s="35"/>
      <c r="C590" s="34"/>
      <c r="D590" s="153" t="s">
        <v>143</v>
      </c>
      <c r="E590" s="34"/>
      <c r="F590" s="154" t="s">
        <v>659</v>
      </c>
      <c r="G590" s="34"/>
      <c r="H590" s="34"/>
      <c r="I590" s="155"/>
      <c r="J590" s="34"/>
      <c r="K590" s="34"/>
      <c r="L590" s="35"/>
      <c r="M590" s="156"/>
      <c r="N590" s="157"/>
      <c r="O590" s="55"/>
      <c r="P590" s="55"/>
      <c r="Q590" s="55"/>
      <c r="R590" s="55"/>
      <c r="S590" s="55"/>
      <c r="T590" s="56"/>
      <c r="U590" s="34"/>
      <c r="V590" s="34"/>
      <c r="W590" s="34"/>
      <c r="X590" s="34"/>
      <c r="Y590" s="34"/>
      <c r="Z590" s="34"/>
      <c r="AA590" s="34"/>
      <c r="AB590" s="34"/>
      <c r="AC590" s="34"/>
      <c r="AD590" s="34"/>
      <c r="AE590" s="34"/>
      <c r="AT590" s="19" t="s">
        <v>143</v>
      </c>
      <c r="AU590" s="19" t="s">
        <v>80</v>
      </c>
    </row>
    <row r="591" spans="1:65" s="2" customFormat="1" ht="49.15" customHeight="1">
      <c r="A591" s="34"/>
      <c r="B591" s="139"/>
      <c r="C591" s="140" t="s">
        <v>660</v>
      </c>
      <c r="D591" s="140" t="s">
        <v>136</v>
      </c>
      <c r="E591" s="141" t="s">
        <v>661</v>
      </c>
      <c r="F591" s="142" t="s">
        <v>662</v>
      </c>
      <c r="G591" s="143" t="s">
        <v>413</v>
      </c>
      <c r="H591" s="144">
        <v>6.8410000000000002</v>
      </c>
      <c r="I591" s="145"/>
      <c r="J591" s="146">
        <f>ROUND(I591*H591,2)</f>
        <v>0</v>
      </c>
      <c r="K591" s="142" t="s">
        <v>140</v>
      </c>
      <c r="L591" s="35"/>
      <c r="M591" s="147" t="s">
        <v>3</v>
      </c>
      <c r="N591" s="148" t="s">
        <v>42</v>
      </c>
      <c r="O591" s="55"/>
      <c r="P591" s="149">
        <f>O591*H591</f>
        <v>0</v>
      </c>
      <c r="Q591" s="149">
        <v>0</v>
      </c>
      <c r="R591" s="149">
        <f>Q591*H591</f>
        <v>0</v>
      </c>
      <c r="S591" s="149">
        <v>0</v>
      </c>
      <c r="T591" s="150">
        <f>S591*H591</f>
        <v>0</v>
      </c>
      <c r="U591" s="34"/>
      <c r="V591" s="34"/>
      <c r="W591" s="34"/>
      <c r="X591" s="34"/>
      <c r="Y591" s="34"/>
      <c r="Z591" s="34"/>
      <c r="AA591" s="34"/>
      <c r="AB591" s="34"/>
      <c r="AC591" s="34"/>
      <c r="AD591" s="34"/>
      <c r="AE591" s="34"/>
      <c r="AR591" s="151" t="s">
        <v>353</v>
      </c>
      <c r="AT591" s="151" t="s">
        <v>136</v>
      </c>
      <c r="AU591" s="151" t="s">
        <v>80</v>
      </c>
      <c r="AY591" s="19" t="s">
        <v>131</v>
      </c>
      <c r="BE591" s="152">
        <f>IF(N591="základní",J591,0)</f>
        <v>0</v>
      </c>
      <c r="BF591" s="152">
        <f>IF(N591="snížená",J591,0)</f>
        <v>0</v>
      </c>
      <c r="BG591" s="152">
        <f>IF(N591="zákl. přenesená",J591,0)</f>
        <v>0</v>
      </c>
      <c r="BH591" s="152">
        <f>IF(N591="sníž. přenesená",J591,0)</f>
        <v>0</v>
      </c>
      <c r="BI591" s="152">
        <f>IF(N591="nulová",J591,0)</f>
        <v>0</v>
      </c>
      <c r="BJ591" s="19" t="s">
        <v>15</v>
      </c>
      <c r="BK591" s="152">
        <f>ROUND(I591*H591,2)</f>
        <v>0</v>
      </c>
      <c r="BL591" s="19" t="s">
        <v>353</v>
      </c>
      <c r="BM591" s="151" t="s">
        <v>663</v>
      </c>
    </row>
    <row r="592" spans="1:65" s="2" customFormat="1" ht="11.25">
      <c r="A592" s="34"/>
      <c r="B592" s="35"/>
      <c r="C592" s="34"/>
      <c r="D592" s="153" t="s">
        <v>143</v>
      </c>
      <c r="E592" s="34"/>
      <c r="F592" s="154" t="s">
        <v>664</v>
      </c>
      <c r="G592" s="34"/>
      <c r="H592" s="34"/>
      <c r="I592" s="155"/>
      <c r="J592" s="34"/>
      <c r="K592" s="34"/>
      <c r="L592" s="35"/>
      <c r="M592" s="156"/>
      <c r="N592" s="157"/>
      <c r="O592" s="55"/>
      <c r="P592" s="55"/>
      <c r="Q592" s="55"/>
      <c r="R592" s="55"/>
      <c r="S592" s="55"/>
      <c r="T592" s="56"/>
      <c r="U592" s="34"/>
      <c r="V592" s="34"/>
      <c r="W592" s="34"/>
      <c r="X592" s="34"/>
      <c r="Y592" s="34"/>
      <c r="Z592" s="34"/>
      <c r="AA592" s="34"/>
      <c r="AB592" s="34"/>
      <c r="AC592" s="34"/>
      <c r="AD592" s="34"/>
      <c r="AE592" s="34"/>
      <c r="AT592" s="19" t="s">
        <v>143</v>
      </c>
      <c r="AU592" s="19" t="s">
        <v>80</v>
      </c>
    </row>
    <row r="593" spans="1:65" s="12" customFormat="1" ht="22.9" customHeight="1">
      <c r="B593" s="126"/>
      <c r="D593" s="127" t="s">
        <v>70</v>
      </c>
      <c r="E593" s="137" t="s">
        <v>665</v>
      </c>
      <c r="F593" s="137" t="s">
        <v>666</v>
      </c>
      <c r="I593" s="129"/>
      <c r="J593" s="138">
        <f>BK593</f>
        <v>0</v>
      </c>
      <c r="L593" s="126"/>
      <c r="M593" s="131"/>
      <c r="N593" s="132"/>
      <c r="O593" s="132"/>
      <c r="P593" s="133">
        <f>SUM(P594:P619)</f>
        <v>0</v>
      </c>
      <c r="Q593" s="132"/>
      <c r="R593" s="133">
        <f>SUM(R594:R619)</f>
        <v>2.4380805999999997</v>
      </c>
      <c r="S593" s="132"/>
      <c r="T593" s="134">
        <f>SUM(T594:T619)</f>
        <v>0</v>
      </c>
      <c r="AR593" s="127" t="s">
        <v>80</v>
      </c>
      <c r="AT593" s="135" t="s">
        <v>70</v>
      </c>
      <c r="AU593" s="135" t="s">
        <v>15</v>
      </c>
      <c r="AY593" s="127" t="s">
        <v>131</v>
      </c>
      <c r="BK593" s="136">
        <f>SUM(BK594:BK619)</f>
        <v>0</v>
      </c>
    </row>
    <row r="594" spans="1:65" s="2" customFormat="1" ht="24.2" customHeight="1">
      <c r="A594" s="34"/>
      <c r="B594" s="139"/>
      <c r="C594" s="140" t="s">
        <v>667</v>
      </c>
      <c r="D594" s="140" t="s">
        <v>136</v>
      </c>
      <c r="E594" s="141" t="s">
        <v>668</v>
      </c>
      <c r="F594" s="142" t="s">
        <v>669</v>
      </c>
      <c r="G594" s="143" t="s">
        <v>139</v>
      </c>
      <c r="H594" s="144">
        <v>202.86</v>
      </c>
      <c r="I594" s="145"/>
      <c r="J594" s="146">
        <f>ROUND(I594*H594,2)</f>
        <v>0</v>
      </c>
      <c r="K594" s="142" t="s">
        <v>140</v>
      </c>
      <c r="L594" s="35"/>
      <c r="M594" s="147" t="s">
        <v>3</v>
      </c>
      <c r="N594" s="148" t="s">
        <v>42</v>
      </c>
      <c r="O594" s="55"/>
      <c r="P594" s="149">
        <f>O594*H594</f>
        <v>0</v>
      </c>
      <c r="Q594" s="149">
        <v>0</v>
      </c>
      <c r="R594" s="149">
        <f>Q594*H594</f>
        <v>0</v>
      </c>
      <c r="S594" s="149">
        <v>0</v>
      </c>
      <c r="T594" s="150">
        <f>S594*H594</f>
        <v>0</v>
      </c>
      <c r="U594" s="34"/>
      <c r="V594" s="34"/>
      <c r="W594" s="34"/>
      <c r="X594" s="34"/>
      <c r="Y594" s="34"/>
      <c r="Z594" s="34"/>
      <c r="AA594" s="34"/>
      <c r="AB594" s="34"/>
      <c r="AC594" s="34"/>
      <c r="AD594" s="34"/>
      <c r="AE594" s="34"/>
      <c r="AR594" s="151" t="s">
        <v>353</v>
      </c>
      <c r="AT594" s="151" t="s">
        <v>136</v>
      </c>
      <c r="AU594" s="151" t="s">
        <v>80</v>
      </c>
      <c r="AY594" s="19" t="s">
        <v>131</v>
      </c>
      <c r="BE594" s="152">
        <f>IF(N594="základní",J594,0)</f>
        <v>0</v>
      </c>
      <c r="BF594" s="152">
        <f>IF(N594="snížená",J594,0)</f>
        <v>0</v>
      </c>
      <c r="BG594" s="152">
        <f>IF(N594="zákl. přenesená",J594,0)</f>
        <v>0</v>
      </c>
      <c r="BH594" s="152">
        <f>IF(N594="sníž. přenesená",J594,0)</f>
        <v>0</v>
      </c>
      <c r="BI594" s="152">
        <f>IF(N594="nulová",J594,0)</f>
        <v>0</v>
      </c>
      <c r="BJ594" s="19" t="s">
        <v>15</v>
      </c>
      <c r="BK594" s="152">
        <f>ROUND(I594*H594,2)</f>
        <v>0</v>
      </c>
      <c r="BL594" s="19" t="s">
        <v>353</v>
      </c>
      <c r="BM594" s="151" t="s">
        <v>670</v>
      </c>
    </row>
    <row r="595" spans="1:65" s="2" customFormat="1" ht="11.25">
      <c r="A595" s="34"/>
      <c r="B595" s="35"/>
      <c r="C595" s="34"/>
      <c r="D595" s="153" t="s">
        <v>143</v>
      </c>
      <c r="E595" s="34"/>
      <c r="F595" s="154" t="s">
        <v>671</v>
      </c>
      <c r="G595" s="34"/>
      <c r="H595" s="34"/>
      <c r="I595" s="155"/>
      <c r="J595" s="34"/>
      <c r="K595" s="34"/>
      <c r="L595" s="35"/>
      <c r="M595" s="156"/>
      <c r="N595" s="157"/>
      <c r="O595" s="55"/>
      <c r="P595" s="55"/>
      <c r="Q595" s="55"/>
      <c r="R595" s="55"/>
      <c r="S595" s="55"/>
      <c r="T595" s="56"/>
      <c r="U595" s="34"/>
      <c r="V595" s="34"/>
      <c r="W595" s="34"/>
      <c r="X595" s="34"/>
      <c r="Y595" s="34"/>
      <c r="Z595" s="34"/>
      <c r="AA595" s="34"/>
      <c r="AB595" s="34"/>
      <c r="AC595" s="34"/>
      <c r="AD595" s="34"/>
      <c r="AE595" s="34"/>
      <c r="AT595" s="19" t="s">
        <v>143</v>
      </c>
      <c r="AU595" s="19" t="s">
        <v>80</v>
      </c>
    </row>
    <row r="596" spans="1:65" s="2" customFormat="1" ht="24.2" customHeight="1">
      <c r="A596" s="34"/>
      <c r="B596" s="139"/>
      <c r="C596" s="140" t="s">
        <v>672</v>
      </c>
      <c r="D596" s="140" t="s">
        <v>136</v>
      </c>
      <c r="E596" s="141" t="s">
        <v>673</v>
      </c>
      <c r="F596" s="142" t="s">
        <v>674</v>
      </c>
      <c r="G596" s="143" t="s">
        <v>139</v>
      </c>
      <c r="H596" s="144">
        <v>202.86</v>
      </c>
      <c r="I596" s="145"/>
      <c r="J596" s="146">
        <f>ROUND(I596*H596,2)</f>
        <v>0</v>
      </c>
      <c r="K596" s="142" t="s">
        <v>140</v>
      </c>
      <c r="L596" s="35"/>
      <c r="M596" s="147" t="s">
        <v>3</v>
      </c>
      <c r="N596" s="148" t="s">
        <v>42</v>
      </c>
      <c r="O596" s="55"/>
      <c r="P596" s="149">
        <f>O596*H596</f>
        <v>0</v>
      </c>
      <c r="Q596" s="149">
        <v>0</v>
      </c>
      <c r="R596" s="149">
        <f>Q596*H596</f>
        <v>0</v>
      </c>
      <c r="S596" s="149">
        <v>0</v>
      </c>
      <c r="T596" s="150">
        <f>S596*H596</f>
        <v>0</v>
      </c>
      <c r="U596" s="34"/>
      <c r="V596" s="34"/>
      <c r="W596" s="34"/>
      <c r="X596" s="34"/>
      <c r="Y596" s="34"/>
      <c r="Z596" s="34"/>
      <c r="AA596" s="34"/>
      <c r="AB596" s="34"/>
      <c r="AC596" s="34"/>
      <c r="AD596" s="34"/>
      <c r="AE596" s="34"/>
      <c r="AR596" s="151" t="s">
        <v>353</v>
      </c>
      <c r="AT596" s="151" t="s">
        <v>136</v>
      </c>
      <c r="AU596" s="151" t="s">
        <v>80</v>
      </c>
      <c r="AY596" s="19" t="s">
        <v>131</v>
      </c>
      <c r="BE596" s="152">
        <f>IF(N596="základní",J596,0)</f>
        <v>0</v>
      </c>
      <c r="BF596" s="152">
        <f>IF(N596="snížená",J596,0)</f>
        <v>0</v>
      </c>
      <c r="BG596" s="152">
        <f>IF(N596="zákl. přenesená",J596,0)</f>
        <v>0</v>
      </c>
      <c r="BH596" s="152">
        <f>IF(N596="sníž. přenesená",J596,0)</f>
        <v>0</v>
      </c>
      <c r="BI596" s="152">
        <f>IF(N596="nulová",J596,0)</f>
        <v>0</v>
      </c>
      <c r="BJ596" s="19" t="s">
        <v>15</v>
      </c>
      <c r="BK596" s="152">
        <f>ROUND(I596*H596,2)</f>
        <v>0</v>
      </c>
      <c r="BL596" s="19" t="s">
        <v>353</v>
      </c>
      <c r="BM596" s="151" t="s">
        <v>675</v>
      </c>
    </row>
    <row r="597" spans="1:65" s="2" customFormat="1" ht="11.25">
      <c r="A597" s="34"/>
      <c r="B597" s="35"/>
      <c r="C597" s="34"/>
      <c r="D597" s="153" t="s">
        <v>143</v>
      </c>
      <c r="E597" s="34"/>
      <c r="F597" s="154" t="s">
        <v>676</v>
      </c>
      <c r="G597" s="34"/>
      <c r="H597" s="34"/>
      <c r="I597" s="155"/>
      <c r="J597" s="34"/>
      <c r="K597" s="34"/>
      <c r="L597" s="35"/>
      <c r="M597" s="156"/>
      <c r="N597" s="157"/>
      <c r="O597" s="55"/>
      <c r="P597" s="55"/>
      <c r="Q597" s="55"/>
      <c r="R597" s="55"/>
      <c r="S597" s="55"/>
      <c r="T597" s="56"/>
      <c r="U597" s="34"/>
      <c r="V597" s="34"/>
      <c r="W597" s="34"/>
      <c r="X597" s="34"/>
      <c r="Y597" s="34"/>
      <c r="Z597" s="34"/>
      <c r="AA597" s="34"/>
      <c r="AB597" s="34"/>
      <c r="AC597" s="34"/>
      <c r="AD597" s="34"/>
      <c r="AE597" s="34"/>
      <c r="AT597" s="19" t="s">
        <v>143</v>
      </c>
      <c r="AU597" s="19" t="s">
        <v>80</v>
      </c>
    </row>
    <row r="598" spans="1:65" s="2" customFormat="1" ht="24.2" customHeight="1">
      <c r="A598" s="34"/>
      <c r="B598" s="139"/>
      <c r="C598" s="140" t="s">
        <v>677</v>
      </c>
      <c r="D598" s="140" t="s">
        <v>136</v>
      </c>
      <c r="E598" s="141" t="s">
        <v>678</v>
      </c>
      <c r="F598" s="142" t="s">
        <v>679</v>
      </c>
      <c r="G598" s="143" t="s">
        <v>139</v>
      </c>
      <c r="H598" s="144">
        <v>202.86</v>
      </c>
      <c r="I598" s="145"/>
      <c r="J598" s="146">
        <f>ROUND(I598*H598,2)</f>
        <v>0</v>
      </c>
      <c r="K598" s="142" t="s">
        <v>140</v>
      </c>
      <c r="L598" s="35"/>
      <c r="M598" s="147" t="s">
        <v>3</v>
      </c>
      <c r="N598" s="148" t="s">
        <v>42</v>
      </c>
      <c r="O598" s="55"/>
      <c r="P598" s="149">
        <f>O598*H598</f>
        <v>0</v>
      </c>
      <c r="Q598" s="149">
        <v>3.0000000000000001E-5</v>
      </c>
      <c r="R598" s="149">
        <f>Q598*H598</f>
        <v>6.0858000000000006E-3</v>
      </c>
      <c r="S598" s="149">
        <v>0</v>
      </c>
      <c r="T598" s="150">
        <f>S598*H598</f>
        <v>0</v>
      </c>
      <c r="U598" s="34"/>
      <c r="V598" s="34"/>
      <c r="W598" s="34"/>
      <c r="X598" s="34"/>
      <c r="Y598" s="34"/>
      <c r="Z598" s="34"/>
      <c r="AA598" s="34"/>
      <c r="AB598" s="34"/>
      <c r="AC598" s="34"/>
      <c r="AD598" s="34"/>
      <c r="AE598" s="34"/>
      <c r="AR598" s="151" t="s">
        <v>353</v>
      </c>
      <c r="AT598" s="151" t="s">
        <v>136</v>
      </c>
      <c r="AU598" s="151" t="s">
        <v>80</v>
      </c>
      <c r="AY598" s="19" t="s">
        <v>131</v>
      </c>
      <c r="BE598" s="152">
        <f>IF(N598="základní",J598,0)</f>
        <v>0</v>
      </c>
      <c r="BF598" s="152">
        <f>IF(N598="snížená",J598,0)</f>
        <v>0</v>
      </c>
      <c r="BG598" s="152">
        <f>IF(N598="zákl. přenesená",J598,0)</f>
        <v>0</v>
      </c>
      <c r="BH598" s="152">
        <f>IF(N598="sníž. přenesená",J598,0)</f>
        <v>0</v>
      </c>
      <c r="BI598" s="152">
        <f>IF(N598="nulová",J598,0)</f>
        <v>0</v>
      </c>
      <c r="BJ598" s="19" t="s">
        <v>15</v>
      </c>
      <c r="BK598" s="152">
        <f>ROUND(I598*H598,2)</f>
        <v>0</v>
      </c>
      <c r="BL598" s="19" t="s">
        <v>353</v>
      </c>
      <c r="BM598" s="151" t="s">
        <v>680</v>
      </c>
    </row>
    <row r="599" spans="1:65" s="2" customFormat="1" ht="11.25">
      <c r="A599" s="34"/>
      <c r="B599" s="35"/>
      <c r="C599" s="34"/>
      <c r="D599" s="153" t="s">
        <v>143</v>
      </c>
      <c r="E599" s="34"/>
      <c r="F599" s="154" t="s">
        <v>681</v>
      </c>
      <c r="G599" s="34"/>
      <c r="H599" s="34"/>
      <c r="I599" s="155"/>
      <c r="J599" s="34"/>
      <c r="K599" s="34"/>
      <c r="L599" s="35"/>
      <c r="M599" s="156"/>
      <c r="N599" s="157"/>
      <c r="O599" s="55"/>
      <c r="P599" s="55"/>
      <c r="Q599" s="55"/>
      <c r="R599" s="55"/>
      <c r="S599" s="55"/>
      <c r="T599" s="56"/>
      <c r="U599" s="34"/>
      <c r="V599" s="34"/>
      <c r="W599" s="34"/>
      <c r="X599" s="34"/>
      <c r="Y599" s="34"/>
      <c r="Z599" s="34"/>
      <c r="AA599" s="34"/>
      <c r="AB599" s="34"/>
      <c r="AC599" s="34"/>
      <c r="AD599" s="34"/>
      <c r="AE599" s="34"/>
      <c r="AT599" s="19" t="s">
        <v>143</v>
      </c>
      <c r="AU599" s="19" t="s">
        <v>80</v>
      </c>
    </row>
    <row r="600" spans="1:65" s="2" customFormat="1" ht="37.9" customHeight="1">
      <c r="A600" s="34"/>
      <c r="B600" s="139"/>
      <c r="C600" s="140" t="s">
        <v>682</v>
      </c>
      <c r="D600" s="140" t="s">
        <v>136</v>
      </c>
      <c r="E600" s="141" t="s">
        <v>683</v>
      </c>
      <c r="F600" s="142" t="s">
        <v>684</v>
      </c>
      <c r="G600" s="143" t="s">
        <v>139</v>
      </c>
      <c r="H600" s="144">
        <v>202.86</v>
      </c>
      <c r="I600" s="145"/>
      <c r="J600" s="146">
        <f>ROUND(I600*H600,2)</f>
        <v>0</v>
      </c>
      <c r="K600" s="142" t="s">
        <v>140</v>
      </c>
      <c r="L600" s="35"/>
      <c r="M600" s="147" t="s">
        <v>3</v>
      </c>
      <c r="N600" s="148" t="s">
        <v>42</v>
      </c>
      <c r="O600" s="55"/>
      <c r="P600" s="149">
        <f>O600*H600</f>
        <v>0</v>
      </c>
      <c r="Q600" s="149">
        <v>7.5799999999999999E-3</v>
      </c>
      <c r="R600" s="149">
        <f>Q600*H600</f>
        <v>1.5376788000000001</v>
      </c>
      <c r="S600" s="149">
        <v>0</v>
      </c>
      <c r="T600" s="150">
        <f>S600*H600</f>
        <v>0</v>
      </c>
      <c r="U600" s="34"/>
      <c r="V600" s="34"/>
      <c r="W600" s="34"/>
      <c r="X600" s="34"/>
      <c r="Y600" s="34"/>
      <c r="Z600" s="34"/>
      <c r="AA600" s="34"/>
      <c r="AB600" s="34"/>
      <c r="AC600" s="34"/>
      <c r="AD600" s="34"/>
      <c r="AE600" s="34"/>
      <c r="AR600" s="151" t="s">
        <v>353</v>
      </c>
      <c r="AT600" s="151" t="s">
        <v>136</v>
      </c>
      <c r="AU600" s="151" t="s">
        <v>80</v>
      </c>
      <c r="AY600" s="19" t="s">
        <v>131</v>
      </c>
      <c r="BE600" s="152">
        <f>IF(N600="základní",J600,0)</f>
        <v>0</v>
      </c>
      <c r="BF600" s="152">
        <f>IF(N600="snížená",J600,0)</f>
        <v>0</v>
      </c>
      <c r="BG600" s="152">
        <f>IF(N600="zákl. přenesená",J600,0)</f>
        <v>0</v>
      </c>
      <c r="BH600" s="152">
        <f>IF(N600="sníž. přenesená",J600,0)</f>
        <v>0</v>
      </c>
      <c r="BI600" s="152">
        <f>IF(N600="nulová",J600,0)</f>
        <v>0</v>
      </c>
      <c r="BJ600" s="19" t="s">
        <v>15</v>
      </c>
      <c r="BK600" s="152">
        <f>ROUND(I600*H600,2)</f>
        <v>0</v>
      </c>
      <c r="BL600" s="19" t="s">
        <v>353</v>
      </c>
      <c r="BM600" s="151" t="s">
        <v>685</v>
      </c>
    </row>
    <row r="601" spans="1:65" s="2" customFormat="1" ht="11.25">
      <c r="A601" s="34"/>
      <c r="B601" s="35"/>
      <c r="C601" s="34"/>
      <c r="D601" s="153" t="s">
        <v>143</v>
      </c>
      <c r="E601" s="34"/>
      <c r="F601" s="154" t="s">
        <v>686</v>
      </c>
      <c r="G601" s="34"/>
      <c r="H601" s="34"/>
      <c r="I601" s="155"/>
      <c r="J601" s="34"/>
      <c r="K601" s="34"/>
      <c r="L601" s="35"/>
      <c r="M601" s="156"/>
      <c r="N601" s="157"/>
      <c r="O601" s="55"/>
      <c r="P601" s="55"/>
      <c r="Q601" s="55"/>
      <c r="R601" s="55"/>
      <c r="S601" s="55"/>
      <c r="T601" s="56"/>
      <c r="U601" s="34"/>
      <c r="V601" s="34"/>
      <c r="W601" s="34"/>
      <c r="X601" s="34"/>
      <c r="Y601" s="34"/>
      <c r="Z601" s="34"/>
      <c r="AA601" s="34"/>
      <c r="AB601" s="34"/>
      <c r="AC601" s="34"/>
      <c r="AD601" s="34"/>
      <c r="AE601" s="34"/>
      <c r="AT601" s="19" t="s">
        <v>143</v>
      </c>
      <c r="AU601" s="19" t="s">
        <v>80</v>
      </c>
    </row>
    <row r="602" spans="1:65" s="2" customFormat="1" ht="24.2" customHeight="1">
      <c r="A602" s="34"/>
      <c r="B602" s="139"/>
      <c r="C602" s="140" t="s">
        <v>687</v>
      </c>
      <c r="D602" s="140" t="s">
        <v>136</v>
      </c>
      <c r="E602" s="141" t="s">
        <v>688</v>
      </c>
      <c r="F602" s="142" t="s">
        <v>689</v>
      </c>
      <c r="G602" s="143" t="s">
        <v>139</v>
      </c>
      <c r="H602" s="144">
        <v>202.86</v>
      </c>
      <c r="I602" s="145"/>
      <c r="J602" s="146">
        <f>ROUND(I602*H602,2)</f>
        <v>0</v>
      </c>
      <c r="K602" s="142" t="s">
        <v>140</v>
      </c>
      <c r="L602" s="35"/>
      <c r="M602" s="147" t="s">
        <v>3</v>
      </c>
      <c r="N602" s="148" t="s">
        <v>42</v>
      </c>
      <c r="O602" s="55"/>
      <c r="P602" s="149">
        <f>O602*H602</f>
        <v>0</v>
      </c>
      <c r="Q602" s="149">
        <v>2.9999999999999997E-4</v>
      </c>
      <c r="R602" s="149">
        <f>Q602*H602</f>
        <v>6.0857999999999995E-2</v>
      </c>
      <c r="S602" s="149">
        <v>0</v>
      </c>
      <c r="T602" s="150">
        <f>S602*H602</f>
        <v>0</v>
      </c>
      <c r="U602" s="34"/>
      <c r="V602" s="34"/>
      <c r="W602" s="34"/>
      <c r="X602" s="34"/>
      <c r="Y602" s="34"/>
      <c r="Z602" s="34"/>
      <c r="AA602" s="34"/>
      <c r="AB602" s="34"/>
      <c r="AC602" s="34"/>
      <c r="AD602" s="34"/>
      <c r="AE602" s="34"/>
      <c r="AR602" s="151" t="s">
        <v>353</v>
      </c>
      <c r="AT602" s="151" t="s">
        <v>136</v>
      </c>
      <c r="AU602" s="151" t="s">
        <v>80</v>
      </c>
      <c r="AY602" s="19" t="s">
        <v>131</v>
      </c>
      <c r="BE602" s="152">
        <f>IF(N602="základní",J602,0)</f>
        <v>0</v>
      </c>
      <c r="BF602" s="152">
        <f>IF(N602="snížená",J602,0)</f>
        <v>0</v>
      </c>
      <c r="BG602" s="152">
        <f>IF(N602="zákl. přenesená",J602,0)</f>
        <v>0</v>
      </c>
      <c r="BH602" s="152">
        <f>IF(N602="sníž. přenesená",J602,0)</f>
        <v>0</v>
      </c>
      <c r="BI602" s="152">
        <f>IF(N602="nulová",J602,0)</f>
        <v>0</v>
      </c>
      <c r="BJ602" s="19" t="s">
        <v>15</v>
      </c>
      <c r="BK602" s="152">
        <f>ROUND(I602*H602,2)</f>
        <v>0</v>
      </c>
      <c r="BL602" s="19" t="s">
        <v>353</v>
      </c>
      <c r="BM602" s="151" t="s">
        <v>690</v>
      </c>
    </row>
    <row r="603" spans="1:65" s="2" customFormat="1" ht="11.25">
      <c r="A603" s="34"/>
      <c r="B603" s="35"/>
      <c r="C603" s="34"/>
      <c r="D603" s="153" t="s">
        <v>143</v>
      </c>
      <c r="E603" s="34"/>
      <c r="F603" s="154" t="s">
        <v>691</v>
      </c>
      <c r="G603" s="34"/>
      <c r="H603" s="34"/>
      <c r="I603" s="155"/>
      <c r="J603" s="34"/>
      <c r="K603" s="34"/>
      <c r="L603" s="35"/>
      <c r="M603" s="156"/>
      <c r="N603" s="157"/>
      <c r="O603" s="55"/>
      <c r="P603" s="55"/>
      <c r="Q603" s="55"/>
      <c r="R603" s="55"/>
      <c r="S603" s="55"/>
      <c r="T603" s="56"/>
      <c r="U603" s="34"/>
      <c r="V603" s="34"/>
      <c r="W603" s="34"/>
      <c r="X603" s="34"/>
      <c r="Y603" s="34"/>
      <c r="Z603" s="34"/>
      <c r="AA603" s="34"/>
      <c r="AB603" s="34"/>
      <c r="AC603" s="34"/>
      <c r="AD603" s="34"/>
      <c r="AE603" s="34"/>
      <c r="AT603" s="19" t="s">
        <v>143</v>
      </c>
      <c r="AU603" s="19" t="s">
        <v>80</v>
      </c>
    </row>
    <row r="604" spans="1:65" s="13" customFormat="1" ht="11.25">
      <c r="B604" s="158"/>
      <c r="D604" s="159" t="s">
        <v>145</v>
      </c>
      <c r="E604" s="160" t="s">
        <v>3</v>
      </c>
      <c r="F604" s="161" t="s">
        <v>323</v>
      </c>
      <c r="H604" s="160" t="s">
        <v>3</v>
      </c>
      <c r="I604" s="162"/>
      <c r="L604" s="158"/>
      <c r="M604" s="163"/>
      <c r="N604" s="164"/>
      <c r="O604" s="164"/>
      <c r="P604" s="164"/>
      <c r="Q604" s="164"/>
      <c r="R604" s="164"/>
      <c r="S604" s="164"/>
      <c r="T604" s="165"/>
      <c r="AT604" s="160" t="s">
        <v>145</v>
      </c>
      <c r="AU604" s="160" t="s">
        <v>80</v>
      </c>
      <c r="AV604" s="13" t="s">
        <v>15</v>
      </c>
      <c r="AW604" s="13" t="s">
        <v>33</v>
      </c>
      <c r="AX604" s="13" t="s">
        <v>71</v>
      </c>
      <c r="AY604" s="160" t="s">
        <v>131</v>
      </c>
    </row>
    <row r="605" spans="1:65" s="14" customFormat="1" ht="11.25">
      <c r="B605" s="166"/>
      <c r="D605" s="159" t="s">
        <v>145</v>
      </c>
      <c r="E605" s="167" t="s">
        <v>3</v>
      </c>
      <c r="F605" s="168" t="s">
        <v>324</v>
      </c>
      <c r="H605" s="169">
        <v>202.86</v>
      </c>
      <c r="I605" s="170"/>
      <c r="L605" s="166"/>
      <c r="M605" s="171"/>
      <c r="N605" s="172"/>
      <c r="O605" s="172"/>
      <c r="P605" s="172"/>
      <c r="Q605" s="172"/>
      <c r="R605" s="172"/>
      <c r="S605" s="172"/>
      <c r="T605" s="173"/>
      <c r="AT605" s="167" t="s">
        <v>145</v>
      </c>
      <c r="AU605" s="167" t="s">
        <v>80</v>
      </c>
      <c r="AV605" s="14" t="s">
        <v>80</v>
      </c>
      <c r="AW605" s="14" t="s">
        <v>33</v>
      </c>
      <c r="AX605" s="14" t="s">
        <v>15</v>
      </c>
      <c r="AY605" s="167" t="s">
        <v>131</v>
      </c>
    </row>
    <row r="606" spans="1:65" s="2" customFormat="1" ht="24.2" customHeight="1">
      <c r="A606" s="34"/>
      <c r="B606" s="139"/>
      <c r="C606" s="182" t="s">
        <v>692</v>
      </c>
      <c r="D606" s="182" t="s">
        <v>274</v>
      </c>
      <c r="E606" s="183" t="s">
        <v>693</v>
      </c>
      <c r="F606" s="184" t="s">
        <v>694</v>
      </c>
      <c r="G606" s="185" t="s">
        <v>139</v>
      </c>
      <c r="H606" s="186">
        <v>223.14599999999999</v>
      </c>
      <c r="I606" s="187"/>
      <c r="J606" s="188">
        <f>ROUND(I606*H606,2)</f>
        <v>0</v>
      </c>
      <c r="K606" s="184" t="s">
        <v>3</v>
      </c>
      <c r="L606" s="189"/>
      <c r="M606" s="190" t="s">
        <v>3</v>
      </c>
      <c r="N606" s="191" t="s">
        <v>42</v>
      </c>
      <c r="O606" s="55"/>
      <c r="P606" s="149">
        <f>O606*H606</f>
        <v>0</v>
      </c>
      <c r="Q606" s="149">
        <v>3.6800000000000001E-3</v>
      </c>
      <c r="R606" s="149">
        <f>Q606*H606</f>
        <v>0.82117728000000001</v>
      </c>
      <c r="S606" s="149">
        <v>0</v>
      </c>
      <c r="T606" s="150">
        <f>S606*H606</f>
        <v>0</v>
      </c>
      <c r="U606" s="34"/>
      <c r="V606" s="34"/>
      <c r="W606" s="34"/>
      <c r="X606" s="34"/>
      <c r="Y606" s="34"/>
      <c r="Z606" s="34"/>
      <c r="AA606" s="34"/>
      <c r="AB606" s="34"/>
      <c r="AC606" s="34"/>
      <c r="AD606" s="34"/>
      <c r="AE606" s="34"/>
      <c r="AR606" s="151" t="s">
        <v>444</v>
      </c>
      <c r="AT606" s="151" t="s">
        <v>274</v>
      </c>
      <c r="AU606" s="151" t="s">
        <v>80</v>
      </c>
      <c r="AY606" s="19" t="s">
        <v>131</v>
      </c>
      <c r="BE606" s="152">
        <f>IF(N606="základní",J606,0)</f>
        <v>0</v>
      </c>
      <c r="BF606" s="152">
        <f>IF(N606="snížená",J606,0)</f>
        <v>0</v>
      </c>
      <c r="BG606" s="152">
        <f>IF(N606="zákl. přenesená",J606,0)</f>
        <v>0</v>
      </c>
      <c r="BH606" s="152">
        <f>IF(N606="sníž. přenesená",J606,0)</f>
        <v>0</v>
      </c>
      <c r="BI606" s="152">
        <f>IF(N606="nulová",J606,0)</f>
        <v>0</v>
      </c>
      <c r="BJ606" s="19" t="s">
        <v>15</v>
      </c>
      <c r="BK606" s="152">
        <f>ROUND(I606*H606,2)</f>
        <v>0</v>
      </c>
      <c r="BL606" s="19" t="s">
        <v>353</v>
      </c>
      <c r="BM606" s="151" t="s">
        <v>695</v>
      </c>
    </row>
    <row r="607" spans="1:65" s="14" customFormat="1" ht="11.25">
      <c r="B607" s="166"/>
      <c r="D607" s="159" t="s">
        <v>145</v>
      </c>
      <c r="F607" s="168" t="s">
        <v>696</v>
      </c>
      <c r="H607" s="169">
        <v>223.14599999999999</v>
      </c>
      <c r="I607" s="170"/>
      <c r="L607" s="166"/>
      <c r="M607" s="171"/>
      <c r="N607" s="172"/>
      <c r="O607" s="172"/>
      <c r="P607" s="172"/>
      <c r="Q607" s="172"/>
      <c r="R607" s="172"/>
      <c r="S607" s="172"/>
      <c r="T607" s="173"/>
      <c r="AT607" s="167" t="s">
        <v>145</v>
      </c>
      <c r="AU607" s="167" t="s">
        <v>80</v>
      </c>
      <c r="AV607" s="14" t="s">
        <v>80</v>
      </c>
      <c r="AW607" s="14" t="s">
        <v>4</v>
      </c>
      <c r="AX607" s="14" t="s">
        <v>15</v>
      </c>
      <c r="AY607" s="167" t="s">
        <v>131</v>
      </c>
    </row>
    <row r="608" spans="1:65" s="2" customFormat="1" ht="16.5" customHeight="1">
      <c r="A608" s="34"/>
      <c r="B608" s="139"/>
      <c r="C608" s="140" t="s">
        <v>697</v>
      </c>
      <c r="D608" s="140" t="s">
        <v>136</v>
      </c>
      <c r="E608" s="141" t="s">
        <v>698</v>
      </c>
      <c r="F608" s="142" t="s">
        <v>699</v>
      </c>
      <c r="G608" s="143" t="s">
        <v>241</v>
      </c>
      <c r="H608" s="144">
        <v>71.8</v>
      </c>
      <c r="I608" s="145"/>
      <c r="J608" s="146">
        <f>ROUND(I608*H608,2)</f>
        <v>0</v>
      </c>
      <c r="K608" s="142" t="s">
        <v>140</v>
      </c>
      <c r="L608" s="35"/>
      <c r="M608" s="147" t="s">
        <v>3</v>
      </c>
      <c r="N608" s="148" t="s">
        <v>42</v>
      </c>
      <c r="O608" s="55"/>
      <c r="P608" s="149">
        <f>O608*H608</f>
        <v>0</v>
      </c>
      <c r="Q608" s="149">
        <v>1.0000000000000001E-5</v>
      </c>
      <c r="R608" s="149">
        <f>Q608*H608</f>
        <v>7.18E-4</v>
      </c>
      <c r="S608" s="149">
        <v>0</v>
      </c>
      <c r="T608" s="150">
        <f>S608*H608</f>
        <v>0</v>
      </c>
      <c r="U608" s="34"/>
      <c r="V608" s="34"/>
      <c r="W608" s="34"/>
      <c r="X608" s="34"/>
      <c r="Y608" s="34"/>
      <c r="Z608" s="34"/>
      <c r="AA608" s="34"/>
      <c r="AB608" s="34"/>
      <c r="AC608" s="34"/>
      <c r="AD608" s="34"/>
      <c r="AE608" s="34"/>
      <c r="AR608" s="151" t="s">
        <v>353</v>
      </c>
      <c r="AT608" s="151" t="s">
        <v>136</v>
      </c>
      <c r="AU608" s="151" t="s">
        <v>80</v>
      </c>
      <c r="AY608" s="19" t="s">
        <v>131</v>
      </c>
      <c r="BE608" s="152">
        <f>IF(N608="základní",J608,0)</f>
        <v>0</v>
      </c>
      <c r="BF608" s="152">
        <f>IF(N608="snížená",J608,0)</f>
        <v>0</v>
      </c>
      <c r="BG608" s="152">
        <f>IF(N608="zákl. přenesená",J608,0)</f>
        <v>0</v>
      </c>
      <c r="BH608" s="152">
        <f>IF(N608="sníž. přenesená",J608,0)</f>
        <v>0</v>
      </c>
      <c r="BI608" s="152">
        <f>IF(N608="nulová",J608,0)</f>
        <v>0</v>
      </c>
      <c r="BJ608" s="19" t="s">
        <v>15</v>
      </c>
      <c r="BK608" s="152">
        <f>ROUND(I608*H608,2)</f>
        <v>0</v>
      </c>
      <c r="BL608" s="19" t="s">
        <v>353</v>
      </c>
      <c r="BM608" s="151" t="s">
        <v>700</v>
      </c>
    </row>
    <row r="609" spans="1:65" s="2" customFormat="1" ht="11.25">
      <c r="A609" s="34"/>
      <c r="B609" s="35"/>
      <c r="C609" s="34"/>
      <c r="D609" s="153" t="s">
        <v>143</v>
      </c>
      <c r="E609" s="34"/>
      <c r="F609" s="154" t="s">
        <v>701</v>
      </c>
      <c r="G609" s="34"/>
      <c r="H609" s="34"/>
      <c r="I609" s="155"/>
      <c r="J609" s="34"/>
      <c r="K609" s="34"/>
      <c r="L609" s="35"/>
      <c r="M609" s="156"/>
      <c r="N609" s="157"/>
      <c r="O609" s="55"/>
      <c r="P609" s="55"/>
      <c r="Q609" s="55"/>
      <c r="R609" s="55"/>
      <c r="S609" s="55"/>
      <c r="T609" s="56"/>
      <c r="U609" s="34"/>
      <c r="V609" s="34"/>
      <c r="W609" s="34"/>
      <c r="X609" s="34"/>
      <c r="Y609" s="34"/>
      <c r="Z609" s="34"/>
      <c r="AA609" s="34"/>
      <c r="AB609" s="34"/>
      <c r="AC609" s="34"/>
      <c r="AD609" s="34"/>
      <c r="AE609" s="34"/>
      <c r="AT609" s="19" t="s">
        <v>143</v>
      </c>
      <c r="AU609" s="19" t="s">
        <v>80</v>
      </c>
    </row>
    <row r="610" spans="1:65" s="14" customFormat="1" ht="11.25">
      <c r="B610" s="166"/>
      <c r="D610" s="159" t="s">
        <v>145</v>
      </c>
      <c r="E610" s="167" t="s">
        <v>3</v>
      </c>
      <c r="F610" s="168" t="s">
        <v>702</v>
      </c>
      <c r="H610" s="169">
        <v>71.8</v>
      </c>
      <c r="I610" s="170"/>
      <c r="L610" s="166"/>
      <c r="M610" s="171"/>
      <c r="N610" s="172"/>
      <c r="O610" s="172"/>
      <c r="P610" s="172"/>
      <c r="Q610" s="172"/>
      <c r="R610" s="172"/>
      <c r="S610" s="172"/>
      <c r="T610" s="173"/>
      <c r="AT610" s="167" t="s">
        <v>145</v>
      </c>
      <c r="AU610" s="167" t="s">
        <v>80</v>
      </c>
      <c r="AV610" s="14" t="s">
        <v>80</v>
      </c>
      <c r="AW610" s="14" t="s">
        <v>33</v>
      </c>
      <c r="AX610" s="14" t="s">
        <v>15</v>
      </c>
      <c r="AY610" s="167" t="s">
        <v>131</v>
      </c>
    </row>
    <row r="611" spans="1:65" s="2" customFormat="1" ht="16.5" customHeight="1">
      <c r="A611" s="34"/>
      <c r="B611" s="139"/>
      <c r="C611" s="182" t="s">
        <v>703</v>
      </c>
      <c r="D611" s="182" t="s">
        <v>274</v>
      </c>
      <c r="E611" s="183" t="s">
        <v>704</v>
      </c>
      <c r="F611" s="184" t="s">
        <v>705</v>
      </c>
      <c r="G611" s="185" t="s">
        <v>241</v>
      </c>
      <c r="H611" s="186">
        <v>73.236000000000004</v>
      </c>
      <c r="I611" s="187"/>
      <c r="J611" s="188">
        <f>ROUND(I611*H611,2)</f>
        <v>0</v>
      </c>
      <c r="K611" s="184" t="s">
        <v>3</v>
      </c>
      <c r="L611" s="189"/>
      <c r="M611" s="190" t="s">
        <v>3</v>
      </c>
      <c r="N611" s="191" t="s">
        <v>42</v>
      </c>
      <c r="O611" s="55"/>
      <c r="P611" s="149">
        <f>O611*H611</f>
        <v>0</v>
      </c>
      <c r="Q611" s="149">
        <v>1.2E-4</v>
      </c>
      <c r="R611" s="149">
        <f>Q611*H611</f>
        <v>8.7883200000000005E-3</v>
      </c>
      <c r="S611" s="149">
        <v>0</v>
      </c>
      <c r="T611" s="150">
        <f>S611*H611</f>
        <v>0</v>
      </c>
      <c r="U611" s="34"/>
      <c r="V611" s="34"/>
      <c r="W611" s="34"/>
      <c r="X611" s="34"/>
      <c r="Y611" s="34"/>
      <c r="Z611" s="34"/>
      <c r="AA611" s="34"/>
      <c r="AB611" s="34"/>
      <c r="AC611" s="34"/>
      <c r="AD611" s="34"/>
      <c r="AE611" s="34"/>
      <c r="AR611" s="151" t="s">
        <v>444</v>
      </c>
      <c r="AT611" s="151" t="s">
        <v>274</v>
      </c>
      <c r="AU611" s="151" t="s">
        <v>80</v>
      </c>
      <c r="AY611" s="19" t="s">
        <v>131</v>
      </c>
      <c r="BE611" s="152">
        <f>IF(N611="základní",J611,0)</f>
        <v>0</v>
      </c>
      <c r="BF611" s="152">
        <f>IF(N611="snížená",J611,0)</f>
        <v>0</v>
      </c>
      <c r="BG611" s="152">
        <f>IF(N611="zákl. přenesená",J611,0)</f>
        <v>0</v>
      </c>
      <c r="BH611" s="152">
        <f>IF(N611="sníž. přenesená",J611,0)</f>
        <v>0</v>
      </c>
      <c r="BI611" s="152">
        <f>IF(N611="nulová",J611,0)</f>
        <v>0</v>
      </c>
      <c r="BJ611" s="19" t="s">
        <v>15</v>
      </c>
      <c r="BK611" s="152">
        <f>ROUND(I611*H611,2)</f>
        <v>0</v>
      </c>
      <c r="BL611" s="19" t="s">
        <v>353</v>
      </c>
      <c r="BM611" s="151" t="s">
        <v>706</v>
      </c>
    </row>
    <row r="612" spans="1:65" s="14" customFormat="1" ht="11.25">
      <c r="B612" s="166"/>
      <c r="D612" s="159" t="s">
        <v>145</v>
      </c>
      <c r="F612" s="168" t="s">
        <v>707</v>
      </c>
      <c r="H612" s="169">
        <v>73.236000000000004</v>
      </c>
      <c r="I612" s="170"/>
      <c r="L612" s="166"/>
      <c r="M612" s="171"/>
      <c r="N612" s="172"/>
      <c r="O612" s="172"/>
      <c r="P612" s="172"/>
      <c r="Q612" s="172"/>
      <c r="R612" s="172"/>
      <c r="S612" s="172"/>
      <c r="T612" s="173"/>
      <c r="AT612" s="167" t="s">
        <v>145</v>
      </c>
      <c r="AU612" s="167" t="s">
        <v>80</v>
      </c>
      <c r="AV612" s="14" t="s">
        <v>80</v>
      </c>
      <c r="AW612" s="14" t="s">
        <v>4</v>
      </c>
      <c r="AX612" s="14" t="s">
        <v>15</v>
      </c>
      <c r="AY612" s="167" t="s">
        <v>131</v>
      </c>
    </row>
    <row r="613" spans="1:65" s="2" customFormat="1" ht="16.5" customHeight="1">
      <c r="A613" s="34"/>
      <c r="B613" s="139"/>
      <c r="C613" s="140" t="s">
        <v>708</v>
      </c>
      <c r="D613" s="140" t="s">
        <v>136</v>
      </c>
      <c r="E613" s="141" t="s">
        <v>709</v>
      </c>
      <c r="F613" s="142" t="s">
        <v>710</v>
      </c>
      <c r="G613" s="143" t="s">
        <v>241</v>
      </c>
      <c r="H613" s="144">
        <v>16</v>
      </c>
      <c r="I613" s="145"/>
      <c r="J613" s="146">
        <f>ROUND(I613*H613,2)</f>
        <v>0</v>
      </c>
      <c r="K613" s="142" t="s">
        <v>140</v>
      </c>
      <c r="L613" s="35"/>
      <c r="M613" s="147" t="s">
        <v>3</v>
      </c>
      <c r="N613" s="148" t="s">
        <v>42</v>
      </c>
      <c r="O613" s="55"/>
      <c r="P613" s="149">
        <f>O613*H613</f>
        <v>0</v>
      </c>
      <c r="Q613" s="149">
        <v>0</v>
      </c>
      <c r="R613" s="149">
        <f>Q613*H613</f>
        <v>0</v>
      </c>
      <c r="S613" s="149">
        <v>0</v>
      </c>
      <c r="T613" s="150">
        <f>S613*H613</f>
        <v>0</v>
      </c>
      <c r="U613" s="34"/>
      <c r="V613" s="34"/>
      <c r="W613" s="34"/>
      <c r="X613" s="34"/>
      <c r="Y613" s="34"/>
      <c r="Z613" s="34"/>
      <c r="AA613" s="34"/>
      <c r="AB613" s="34"/>
      <c r="AC613" s="34"/>
      <c r="AD613" s="34"/>
      <c r="AE613" s="34"/>
      <c r="AR613" s="151" t="s">
        <v>353</v>
      </c>
      <c r="AT613" s="151" t="s">
        <v>136</v>
      </c>
      <c r="AU613" s="151" t="s">
        <v>80</v>
      </c>
      <c r="AY613" s="19" t="s">
        <v>131</v>
      </c>
      <c r="BE613" s="152">
        <f>IF(N613="základní",J613,0)</f>
        <v>0</v>
      </c>
      <c r="BF613" s="152">
        <f>IF(N613="snížená",J613,0)</f>
        <v>0</v>
      </c>
      <c r="BG613" s="152">
        <f>IF(N613="zákl. přenesená",J613,0)</f>
        <v>0</v>
      </c>
      <c r="BH613" s="152">
        <f>IF(N613="sníž. přenesená",J613,0)</f>
        <v>0</v>
      </c>
      <c r="BI613" s="152">
        <f>IF(N613="nulová",J613,0)</f>
        <v>0</v>
      </c>
      <c r="BJ613" s="19" t="s">
        <v>15</v>
      </c>
      <c r="BK613" s="152">
        <f>ROUND(I613*H613,2)</f>
        <v>0</v>
      </c>
      <c r="BL613" s="19" t="s">
        <v>353</v>
      </c>
      <c r="BM613" s="151" t="s">
        <v>711</v>
      </c>
    </row>
    <row r="614" spans="1:65" s="2" customFormat="1" ht="11.25">
      <c r="A614" s="34"/>
      <c r="B614" s="35"/>
      <c r="C614" s="34"/>
      <c r="D614" s="153" t="s">
        <v>143</v>
      </c>
      <c r="E614" s="34"/>
      <c r="F614" s="154" t="s">
        <v>712</v>
      </c>
      <c r="G614" s="34"/>
      <c r="H614" s="34"/>
      <c r="I614" s="155"/>
      <c r="J614" s="34"/>
      <c r="K614" s="34"/>
      <c r="L614" s="35"/>
      <c r="M614" s="156"/>
      <c r="N614" s="157"/>
      <c r="O614" s="55"/>
      <c r="P614" s="55"/>
      <c r="Q614" s="55"/>
      <c r="R614" s="55"/>
      <c r="S614" s="55"/>
      <c r="T614" s="56"/>
      <c r="U614" s="34"/>
      <c r="V614" s="34"/>
      <c r="W614" s="34"/>
      <c r="X614" s="34"/>
      <c r="Y614" s="34"/>
      <c r="Z614" s="34"/>
      <c r="AA614" s="34"/>
      <c r="AB614" s="34"/>
      <c r="AC614" s="34"/>
      <c r="AD614" s="34"/>
      <c r="AE614" s="34"/>
      <c r="AT614" s="19" t="s">
        <v>143</v>
      </c>
      <c r="AU614" s="19" t="s">
        <v>80</v>
      </c>
    </row>
    <row r="615" spans="1:65" s="14" customFormat="1" ht="11.25">
      <c r="B615" s="166"/>
      <c r="D615" s="159" t="s">
        <v>145</v>
      </c>
      <c r="E615" s="167" t="s">
        <v>3</v>
      </c>
      <c r="F615" s="168" t="s">
        <v>713</v>
      </c>
      <c r="H615" s="169">
        <v>16</v>
      </c>
      <c r="I615" s="170"/>
      <c r="L615" s="166"/>
      <c r="M615" s="171"/>
      <c r="N615" s="172"/>
      <c r="O615" s="172"/>
      <c r="P615" s="172"/>
      <c r="Q615" s="172"/>
      <c r="R615" s="172"/>
      <c r="S615" s="172"/>
      <c r="T615" s="173"/>
      <c r="AT615" s="167" t="s">
        <v>145</v>
      </c>
      <c r="AU615" s="167" t="s">
        <v>80</v>
      </c>
      <c r="AV615" s="14" t="s">
        <v>80</v>
      </c>
      <c r="AW615" s="14" t="s">
        <v>33</v>
      </c>
      <c r="AX615" s="14" t="s">
        <v>15</v>
      </c>
      <c r="AY615" s="167" t="s">
        <v>131</v>
      </c>
    </row>
    <row r="616" spans="1:65" s="2" customFormat="1" ht="16.5" customHeight="1">
      <c r="A616" s="34"/>
      <c r="B616" s="139"/>
      <c r="C616" s="182" t="s">
        <v>714</v>
      </c>
      <c r="D616" s="182" t="s">
        <v>274</v>
      </c>
      <c r="E616" s="183" t="s">
        <v>715</v>
      </c>
      <c r="F616" s="184" t="s">
        <v>716</v>
      </c>
      <c r="G616" s="185" t="s">
        <v>241</v>
      </c>
      <c r="H616" s="186">
        <v>16.32</v>
      </c>
      <c r="I616" s="187"/>
      <c r="J616" s="188">
        <f>ROUND(I616*H616,2)</f>
        <v>0</v>
      </c>
      <c r="K616" s="184" t="s">
        <v>3</v>
      </c>
      <c r="L616" s="189"/>
      <c r="M616" s="190" t="s">
        <v>3</v>
      </c>
      <c r="N616" s="191" t="s">
        <v>42</v>
      </c>
      <c r="O616" s="55"/>
      <c r="P616" s="149">
        <f>O616*H616</f>
        <v>0</v>
      </c>
      <c r="Q616" s="149">
        <v>1.7000000000000001E-4</v>
      </c>
      <c r="R616" s="149">
        <f>Q616*H616</f>
        <v>2.7744000000000002E-3</v>
      </c>
      <c r="S616" s="149">
        <v>0</v>
      </c>
      <c r="T616" s="150">
        <f>S616*H616</f>
        <v>0</v>
      </c>
      <c r="U616" s="34"/>
      <c r="V616" s="34"/>
      <c r="W616" s="34"/>
      <c r="X616" s="34"/>
      <c r="Y616" s="34"/>
      <c r="Z616" s="34"/>
      <c r="AA616" s="34"/>
      <c r="AB616" s="34"/>
      <c r="AC616" s="34"/>
      <c r="AD616" s="34"/>
      <c r="AE616" s="34"/>
      <c r="AR616" s="151" t="s">
        <v>444</v>
      </c>
      <c r="AT616" s="151" t="s">
        <v>274</v>
      </c>
      <c r="AU616" s="151" t="s">
        <v>80</v>
      </c>
      <c r="AY616" s="19" t="s">
        <v>131</v>
      </c>
      <c r="BE616" s="152">
        <f>IF(N616="základní",J616,0)</f>
        <v>0</v>
      </c>
      <c r="BF616" s="152">
        <f>IF(N616="snížená",J616,0)</f>
        <v>0</v>
      </c>
      <c r="BG616" s="152">
        <f>IF(N616="zákl. přenesená",J616,0)</f>
        <v>0</v>
      </c>
      <c r="BH616" s="152">
        <f>IF(N616="sníž. přenesená",J616,0)</f>
        <v>0</v>
      </c>
      <c r="BI616" s="152">
        <f>IF(N616="nulová",J616,0)</f>
        <v>0</v>
      </c>
      <c r="BJ616" s="19" t="s">
        <v>15</v>
      </c>
      <c r="BK616" s="152">
        <f>ROUND(I616*H616,2)</f>
        <v>0</v>
      </c>
      <c r="BL616" s="19" t="s">
        <v>353</v>
      </c>
      <c r="BM616" s="151" t="s">
        <v>717</v>
      </c>
    </row>
    <row r="617" spans="1:65" s="14" customFormat="1" ht="11.25">
      <c r="B617" s="166"/>
      <c r="D617" s="159" t="s">
        <v>145</v>
      </c>
      <c r="F617" s="168" t="s">
        <v>718</v>
      </c>
      <c r="H617" s="169">
        <v>16.32</v>
      </c>
      <c r="I617" s="170"/>
      <c r="L617" s="166"/>
      <c r="M617" s="171"/>
      <c r="N617" s="172"/>
      <c r="O617" s="172"/>
      <c r="P617" s="172"/>
      <c r="Q617" s="172"/>
      <c r="R617" s="172"/>
      <c r="S617" s="172"/>
      <c r="T617" s="173"/>
      <c r="AT617" s="167" t="s">
        <v>145</v>
      </c>
      <c r="AU617" s="167" t="s">
        <v>80</v>
      </c>
      <c r="AV617" s="14" t="s">
        <v>80</v>
      </c>
      <c r="AW617" s="14" t="s">
        <v>4</v>
      </c>
      <c r="AX617" s="14" t="s">
        <v>15</v>
      </c>
      <c r="AY617" s="167" t="s">
        <v>131</v>
      </c>
    </row>
    <row r="618" spans="1:65" s="2" customFormat="1" ht="49.15" customHeight="1">
      <c r="A618" s="34"/>
      <c r="B618" s="139"/>
      <c r="C618" s="140" t="s">
        <v>719</v>
      </c>
      <c r="D618" s="140" t="s">
        <v>136</v>
      </c>
      <c r="E618" s="141" t="s">
        <v>720</v>
      </c>
      <c r="F618" s="142" t="s">
        <v>721</v>
      </c>
      <c r="G618" s="143" t="s">
        <v>413</v>
      </c>
      <c r="H618" s="144">
        <v>2.4380000000000002</v>
      </c>
      <c r="I618" s="145"/>
      <c r="J618" s="146">
        <f>ROUND(I618*H618,2)</f>
        <v>0</v>
      </c>
      <c r="K618" s="142" t="s">
        <v>140</v>
      </c>
      <c r="L618" s="35"/>
      <c r="M618" s="147" t="s">
        <v>3</v>
      </c>
      <c r="N618" s="148" t="s">
        <v>42</v>
      </c>
      <c r="O618" s="55"/>
      <c r="P618" s="149">
        <f>O618*H618</f>
        <v>0</v>
      </c>
      <c r="Q618" s="149">
        <v>0</v>
      </c>
      <c r="R618" s="149">
        <f>Q618*H618</f>
        <v>0</v>
      </c>
      <c r="S618" s="149">
        <v>0</v>
      </c>
      <c r="T618" s="150">
        <f>S618*H618</f>
        <v>0</v>
      </c>
      <c r="U618" s="34"/>
      <c r="V618" s="34"/>
      <c r="W618" s="34"/>
      <c r="X618" s="34"/>
      <c r="Y618" s="34"/>
      <c r="Z618" s="34"/>
      <c r="AA618" s="34"/>
      <c r="AB618" s="34"/>
      <c r="AC618" s="34"/>
      <c r="AD618" s="34"/>
      <c r="AE618" s="34"/>
      <c r="AR618" s="151" t="s">
        <v>353</v>
      </c>
      <c r="AT618" s="151" t="s">
        <v>136</v>
      </c>
      <c r="AU618" s="151" t="s">
        <v>80</v>
      </c>
      <c r="AY618" s="19" t="s">
        <v>131</v>
      </c>
      <c r="BE618" s="152">
        <f>IF(N618="základní",J618,0)</f>
        <v>0</v>
      </c>
      <c r="BF618" s="152">
        <f>IF(N618="snížená",J618,0)</f>
        <v>0</v>
      </c>
      <c r="BG618" s="152">
        <f>IF(N618="zákl. přenesená",J618,0)</f>
        <v>0</v>
      </c>
      <c r="BH618" s="152">
        <f>IF(N618="sníž. přenesená",J618,0)</f>
        <v>0</v>
      </c>
      <c r="BI618" s="152">
        <f>IF(N618="nulová",J618,0)</f>
        <v>0</v>
      </c>
      <c r="BJ618" s="19" t="s">
        <v>15</v>
      </c>
      <c r="BK618" s="152">
        <f>ROUND(I618*H618,2)</f>
        <v>0</v>
      </c>
      <c r="BL618" s="19" t="s">
        <v>353</v>
      </c>
      <c r="BM618" s="151" t="s">
        <v>722</v>
      </c>
    </row>
    <row r="619" spans="1:65" s="2" customFormat="1" ht="11.25">
      <c r="A619" s="34"/>
      <c r="B619" s="35"/>
      <c r="C619" s="34"/>
      <c r="D619" s="153" t="s">
        <v>143</v>
      </c>
      <c r="E619" s="34"/>
      <c r="F619" s="154" t="s">
        <v>723</v>
      </c>
      <c r="G619" s="34"/>
      <c r="H619" s="34"/>
      <c r="I619" s="155"/>
      <c r="J619" s="34"/>
      <c r="K619" s="34"/>
      <c r="L619" s="35"/>
      <c r="M619" s="156"/>
      <c r="N619" s="157"/>
      <c r="O619" s="55"/>
      <c r="P619" s="55"/>
      <c r="Q619" s="55"/>
      <c r="R619" s="55"/>
      <c r="S619" s="55"/>
      <c r="T619" s="56"/>
      <c r="U619" s="34"/>
      <c r="V619" s="34"/>
      <c r="W619" s="34"/>
      <c r="X619" s="34"/>
      <c r="Y619" s="34"/>
      <c r="Z619" s="34"/>
      <c r="AA619" s="34"/>
      <c r="AB619" s="34"/>
      <c r="AC619" s="34"/>
      <c r="AD619" s="34"/>
      <c r="AE619" s="34"/>
      <c r="AT619" s="19" t="s">
        <v>143</v>
      </c>
      <c r="AU619" s="19" t="s">
        <v>80</v>
      </c>
    </row>
    <row r="620" spans="1:65" s="12" customFormat="1" ht="22.9" customHeight="1">
      <c r="B620" s="126"/>
      <c r="D620" s="127" t="s">
        <v>70</v>
      </c>
      <c r="E620" s="137" t="s">
        <v>724</v>
      </c>
      <c r="F620" s="137" t="s">
        <v>725</v>
      </c>
      <c r="I620" s="129"/>
      <c r="J620" s="138">
        <f>BK620</f>
        <v>0</v>
      </c>
      <c r="L620" s="126"/>
      <c r="M620" s="131"/>
      <c r="N620" s="132"/>
      <c r="O620" s="132"/>
      <c r="P620" s="133">
        <f>SUM(P621:P724)</f>
        <v>0</v>
      </c>
      <c r="Q620" s="132"/>
      <c r="R620" s="133">
        <f>SUM(R621:R724)</f>
        <v>7.2500018000000006</v>
      </c>
      <c r="S620" s="132"/>
      <c r="T620" s="134">
        <f>SUM(T621:T724)</f>
        <v>0</v>
      </c>
      <c r="AR620" s="127" t="s">
        <v>80</v>
      </c>
      <c r="AT620" s="135" t="s">
        <v>70</v>
      </c>
      <c r="AU620" s="135" t="s">
        <v>15</v>
      </c>
      <c r="AY620" s="127" t="s">
        <v>131</v>
      </c>
      <c r="BK620" s="136">
        <f>SUM(BK621:BK724)</f>
        <v>0</v>
      </c>
    </row>
    <row r="621" spans="1:65" s="2" customFormat="1" ht="24.2" customHeight="1">
      <c r="A621" s="34"/>
      <c r="B621" s="139"/>
      <c r="C621" s="140" t="s">
        <v>726</v>
      </c>
      <c r="D621" s="140" t="s">
        <v>136</v>
      </c>
      <c r="E621" s="141" t="s">
        <v>727</v>
      </c>
      <c r="F621" s="142" t="s">
        <v>728</v>
      </c>
      <c r="G621" s="143" t="s">
        <v>139</v>
      </c>
      <c r="H621" s="144">
        <v>215.285</v>
      </c>
      <c r="I621" s="145"/>
      <c r="J621" s="146">
        <f>ROUND(I621*H621,2)</f>
        <v>0</v>
      </c>
      <c r="K621" s="142" t="s">
        <v>140</v>
      </c>
      <c r="L621" s="35"/>
      <c r="M621" s="147" t="s">
        <v>3</v>
      </c>
      <c r="N621" s="148" t="s">
        <v>42</v>
      </c>
      <c r="O621" s="55"/>
      <c r="P621" s="149">
        <f>O621*H621</f>
        <v>0</v>
      </c>
      <c r="Q621" s="149">
        <v>0</v>
      </c>
      <c r="R621" s="149">
        <f>Q621*H621</f>
        <v>0</v>
      </c>
      <c r="S621" s="149">
        <v>0</v>
      </c>
      <c r="T621" s="150">
        <f>S621*H621</f>
        <v>0</v>
      </c>
      <c r="U621" s="34"/>
      <c r="V621" s="34"/>
      <c r="W621" s="34"/>
      <c r="X621" s="34"/>
      <c r="Y621" s="34"/>
      <c r="Z621" s="34"/>
      <c r="AA621" s="34"/>
      <c r="AB621" s="34"/>
      <c r="AC621" s="34"/>
      <c r="AD621" s="34"/>
      <c r="AE621" s="34"/>
      <c r="AR621" s="151" t="s">
        <v>353</v>
      </c>
      <c r="AT621" s="151" t="s">
        <v>136</v>
      </c>
      <c r="AU621" s="151" t="s">
        <v>80</v>
      </c>
      <c r="AY621" s="19" t="s">
        <v>131</v>
      </c>
      <c r="BE621" s="152">
        <f>IF(N621="základní",J621,0)</f>
        <v>0</v>
      </c>
      <c r="BF621" s="152">
        <f>IF(N621="snížená",J621,0)</f>
        <v>0</v>
      </c>
      <c r="BG621" s="152">
        <f>IF(N621="zákl. přenesená",J621,0)</f>
        <v>0</v>
      </c>
      <c r="BH621" s="152">
        <f>IF(N621="sníž. přenesená",J621,0)</f>
        <v>0</v>
      </c>
      <c r="BI621" s="152">
        <f>IF(N621="nulová",J621,0)</f>
        <v>0</v>
      </c>
      <c r="BJ621" s="19" t="s">
        <v>15</v>
      </c>
      <c r="BK621" s="152">
        <f>ROUND(I621*H621,2)</f>
        <v>0</v>
      </c>
      <c r="BL621" s="19" t="s">
        <v>353</v>
      </c>
      <c r="BM621" s="151" t="s">
        <v>729</v>
      </c>
    </row>
    <row r="622" spans="1:65" s="2" customFormat="1" ht="11.25">
      <c r="A622" s="34"/>
      <c r="B622" s="35"/>
      <c r="C622" s="34"/>
      <c r="D622" s="153" t="s">
        <v>143</v>
      </c>
      <c r="E622" s="34"/>
      <c r="F622" s="154" t="s">
        <v>730</v>
      </c>
      <c r="G622" s="34"/>
      <c r="H622" s="34"/>
      <c r="I622" s="155"/>
      <c r="J622" s="34"/>
      <c r="K622" s="34"/>
      <c r="L622" s="35"/>
      <c r="M622" s="156"/>
      <c r="N622" s="157"/>
      <c r="O622" s="55"/>
      <c r="P622" s="55"/>
      <c r="Q622" s="55"/>
      <c r="R622" s="55"/>
      <c r="S622" s="55"/>
      <c r="T622" s="56"/>
      <c r="U622" s="34"/>
      <c r="V622" s="34"/>
      <c r="W622" s="34"/>
      <c r="X622" s="34"/>
      <c r="Y622" s="34"/>
      <c r="Z622" s="34"/>
      <c r="AA622" s="34"/>
      <c r="AB622" s="34"/>
      <c r="AC622" s="34"/>
      <c r="AD622" s="34"/>
      <c r="AE622" s="34"/>
      <c r="AT622" s="19" t="s">
        <v>143</v>
      </c>
      <c r="AU622" s="19" t="s">
        <v>80</v>
      </c>
    </row>
    <row r="623" spans="1:65" s="2" customFormat="1" ht="24.2" customHeight="1">
      <c r="A623" s="34"/>
      <c r="B623" s="139"/>
      <c r="C623" s="140" t="s">
        <v>731</v>
      </c>
      <c r="D623" s="140" t="s">
        <v>136</v>
      </c>
      <c r="E623" s="141" t="s">
        <v>732</v>
      </c>
      <c r="F623" s="142" t="s">
        <v>733</v>
      </c>
      <c r="G623" s="143" t="s">
        <v>139</v>
      </c>
      <c r="H623" s="144">
        <v>215.285</v>
      </c>
      <c r="I623" s="145"/>
      <c r="J623" s="146">
        <f>ROUND(I623*H623,2)</f>
        <v>0</v>
      </c>
      <c r="K623" s="142" t="s">
        <v>140</v>
      </c>
      <c r="L623" s="35"/>
      <c r="M623" s="147" t="s">
        <v>3</v>
      </c>
      <c r="N623" s="148" t="s">
        <v>42</v>
      </c>
      <c r="O623" s="55"/>
      <c r="P623" s="149">
        <f>O623*H623</f>
        <v>0</v>
      </c>
      <c r="Q623" s="149">
        <v>2.9999999999999997E-4</v>
      </c>
      <c r="R623" s="149">
        <f>Q623*H623</f>
        <v>6.458549999999999E-2</v>
      </c>
      <c r="S623" s="149">
        <v>0</v>
      </c>
      <c r="T623" s="150">
        <f>S623*H623</f>
        <v>0</v>
      </c>
      <c r="U623" s="34"/>
      <c r="V623" s="34"/>
      <c r="W623" s="34"/>
      <c r="X623" s="34"/>
      <c r="Y623" s="34"/>
      <c r="Z623" s="34"/>
      <c r="AA623" s="34"/>
      <c r="AB623" s="34"/>
      <c r="AC623" s="34"/>
      <c r="AD623" s="34"/>
      <c r="AE623" s="34"/>
      <c r="AR623" s="151" t="s">
        <v>353</v>
      </c>
      <c r="AT623" s="151" t="s">
        <v>136</v>
      </c>
      <c r="AU623" s="151" t="s">
        <v>80</v>
      </c>
      <c r="AY623" s="19" t="s">
        <v>131</v>
      </c>
      <c r="BE623" s="152">
        <f>IF(N623="základní",J623,0)</f>
        <v>0</v>
      </c>
      <c r="BF623" s="152">
        <f>IF(N623="snížená",J623,0)</f>
        <v>0</v>
      </c>
      <c r="BG623" s="152">
        <f>IF(N623="zákl. přenesená",J623,0)</f>
        <v>0</v>
      </c>
      <c r="BH623" s="152">
        <f>IF(N623="sníž. přenesená",J623,0)</f>
        <v>0</v>
      </c>
      <c r="BI623" s="152">
        <f>IF(N623="nulová",J623,0)</f>
        <v>0</v>
      </c>
      <c r="BJ623" s="19" t="s">
        <v>15</v>
      </c>
      <c r="BK623" s="152">
        <f>ROUND(I623*H623,2)</f>
        <v>0</v>
      </c>
      <c r="BL623" s="19" t="s">
        <v>353</v>
      </c>
      <c r="BM623" s="151" t="s">
        <v>734</v>
      </c>
    </row>
    <row r="624" spans="1:65" s="2" customFormat="1" ht="11.25">
      <c r="A624" s="34"/>
      <c r="B624" s="35"/>
      <c r="C624" s="34"/>
      <c r="D624" s="153" t="s">
        <v>143</v>
      </c>
      <c r="E624" s="34"/>
      <c r="F624" s="154" t="s">
        <v>735</v>
      </c>
      <c r="G624" s="34"/>
      <c r="H624" s="34"/>
      <c r="I624" s="155"/>
      <c r="J624" s="34"/>
      <c r="K624" s="34"/>
      <c r="L624" s="35"/>
      <c r="M624" s="156"/>
      <c r="N624" s="157"/>
      <c r="O624" s="55"/>
      <c r="P624" s="55"/>
      <c r="Q624" s="55"/>
      <c r="R624" s="55"/>
      <c r="S624" s="55"/>
      <c r="T624" s="56"/>
      <c r="U624" s="34"/>
      <c r="V624" s="34"/>
      <c r="W624" s="34"/>
      <c r="X624" s="34"/>
      <c r="Y624" s="34"/>
      <c r="Z624" s="34"/>
      <c r="AA624" s="34"/>
      <c r="AB624" s="34"/>
      <c r="AC624" s="34"/>
      <c r="AD624" s="34"/>
      <c r="AE624" s="34"/>
      <c r="AT624" s="19" t="s">
        <v>143</v>
      </c>
      <c r="AU624" s="19" t="s">
        <v>80</v>
      </c>
    </row>
    <row r="625" spans="1:65" s="2" customFormat="1" ht="24.2" customHeight="1">
      <c r="A625" s="34"/>
      <c r="B625" s="139"/>
      <c r="C625" s="140" t="s">
        <v>736</v>
      </c>
      <c r="D625" s="140" t="s">
        <v>136</v>
      </c>
      <c r="E625" s="141" t="s">
        <v>737</v>
      </c>
      <c r="F625" s="142" t="s">
        <v>738</v>
      </c>
      <c r="G625" s="143" t="s">
        <v>139</v>
      </c>
      <c r="H625" s="144">
        <v>75.06</v>
      </c>
      <c r="I625" s="145"/>
      <c r="J625" s="146">
        <f>ROUND(I625*H625,2)</f>
        <v>0</v>
      </c>
      <c r="K625" s="142" t="s">
        <v>140</v>
      </c>
      <c r="L625" s="35"/>
      <c r="M625" s="147" t="s">
        <v>3</v>
      </c>
      <c r="N625" s="148" t="s">
        <v>42</v>
      </c>
      <c r="O625" s="55"/>
      <c r="P625" s="149">
        <f>O625*H625</f>
        <v>0</v>
      </c>
      <c r="Q625" s="149">
        <v>1.5E-3</v>
      </c>
      <c r="R625" s="149">
        <f>Q625*H625</f>
        <v>0.11259000000000001</v>
      </c>
      <c r="S625" s="149">
        <v>0</v>
      </c>
      <c r="T625" s="150">
        <f>S625*H625</f>
        <v>0</v>
      </c>
      <c r="U625" s="34"/>
      <c r="V625" s="34"/>
      <c r="W625" s="34"/>
      <c r="X625" s="34"/>
      <c r="Y625" s="34"/>
      <c r="Z625" s="34"/>
      <c r="AA625" s="34"/>
      <c r="AB625" s="34"/>
      <c r="AC625" s="34"/>
      <c r="AD625" s="34"/>
      <c r="AE625" s="34"/>
      <c r="AR625" s="151" t="s">
        <v>353</v>
      </c>
      <c r="AT625" s="151" t="s">
        <v>136</v>
      </c>
      <c r="AU625" s="151" t="s">
        <v>80</v>
      </c>
      <c r="AY625" s="19" t="s">
        <v>131</v>
      </c>
      <c r="BE625" s="152">
        <f>IF(N625="základní",J625,0)</f>
        <v>0</v>
      </c>
      <c r="BF625" s="152">
        <f>IF(N625="snížená",J625,0)</f>
        <v>0</v>
      </c>
      <c r="BG625" s="152">
        <f>IF(N625="zákl. přenesená",J625,0)</f>
        <v>0</v>
      </c>
      <c r="BH625" s="152">
        <f>IF(N625="sníž. přenesená",J625,0)</f>
        <v>0</v>
      </c>
      <c r="BI625" s="152">
        <f>IF(N625="nulová",J625,0)</f>
        <v>0</v>
      </c>
      <c r="BJ625" s="19" t="s">
        <v>15</v>
      </c>
      <c r="BK625" s="152">
        <f>ROUND(I625*H625,2)</f>
        <v>0</v>
      </c>
      <c r="BL625" s="19" t="s">
        <v>353</v>
      </c>
      <c r="BM625" s="151" t="s">
        <v>739</v>
      </c>
    </row>
    <row r="626" spans="1:65" s="2" customFormat="1" ht="11.25">
      <c r="A626" s="34"/>
      <c r="B626" s="35"/>
      <c r="C626" s="34"/>
      <c r="D626" s="153" t="s">
        <v>143</v>
      </c>
      <c r="E626" s="34"/>
      <c r="F626" s="154" t="s">
        <v>740</v>
      </c>
      <c r="G626" s="34"/>
      <c r="H626" s="34"/>
      <c r="I626" s="155"/>
      <c r="J626" s="34"/>
      <c r="K626" s="34"/>
      <c r="L626" s="35"/>
      <c r="M626" s="156"/>
      <c r="N626" s="157"/>
      <c r="O626" s="55"/>
      <c r="P626" s="55"/>
      <c r="Q626" s="55"/>
      <c r="R626" s="55"/>
      <c r="S626" s="55"/>
      <c r="T626" s="56"/>
      <c r="U626" s="34"/>
      <c r="V626" s="34"/>
      <c r="W626" s="34"/>
      <c r="X626" s="34"/>
      <c r="Y626" s="34"/>
      <c r="Z626" s="34"/>
      <c r="AA626" s="34"/>
      <c r="AB626" s="34"/>
      <c r="AC626" s="34"/>
      <c r="AD626" s="34"/>
      <c r="AE626" s="34"/>
      <c r="AT626" s="19" t="s">
        <v>143</v>
      </c>
      <c r="AU626" s="19" t="s">
        <v>80</v>
      </c>
    </row>
    <row r="627" spans="1:65" s="13" customFormat="1" ht="11.25">
      <c r="B627" s="158"/>
      <c r="D627" s="159" t="s">
        <v>145</v>
      </c>
      <c r="E627" s="160" t="s">
        <v>3</v>
      </c>
      <c r="F627" s="161" t="s">
        <v>157</v>
      </c>
      <c r="H627" s="160" t="s">
        <v>3</v>
      </c>
      <c r="I627" s="162"/>
      <c r="L627" s="158"/>
      <c r="M627" s="163"/>
      <c r="N627" s="164"/>
      <c r="O627" s="164"/>
      <c r="P627" s="164"/>
      <c r="Q627" s="164"/>
      <c r="R627" s="164"/>
      <c r="S627" s="164"/>
      <c r="T627" s="165"/>
      <c r="AT627" s="160" t="s">
        <v>145</v>
      </c>
      <c r="AU627" s="160" t="s">
        <v>80</v>
      </c>
      <c r="AV627" s="13" t="s">
        <v>15</v>
      </c>
      <c r="AW627" s="13" t="s">
        <v>33</v>
      </c>
      <c r="AX627" s="13" t="s">
        <v>71</v>
      </c>
      <c r="AY627" s="160" t="s">
        <v>131</v>
      </c>
    </row>
    <row r="628" spans="1:65" s="14" customFormat="1" ht="11.25">
      <c r="B628" s="166"/>
      <c r="D628" s="159" t="s">
        <v>145</v>
      </c>
      <c r="E628" s="167" t="s">
        <v>3</v>
      </c>
      <c r="F628" s="168" t="s">
        <v>741</v>
      </c>
      <c r="H628" s="169">
        <v>3.06</v>
      </c>
      <c r="I628" s="170"/>
      <c r="L628" s="166"/>
      <c r="M628" s="171"/>
      <c r="N628" s="172"/>
      <c r="O628" s="172"/>
      <c r="P628" s="172"/>
      <c r="Q628" s="172"/>
      <c r="R628" s="172"/>
      <c r="S628" s="172"/>
      <c r="T628" s="173"/>
      <c r="AT628" s="167" t="s">
        <v>145</v>
      </c>
      <c r="AU628" s="167" t="s">
        <v>80</v>
      </c>
      <c r="AV628" s="14" t="s">
        <v>80</v>
      </c>
      <c r="AW628" s="14" t="s">
        <v>33</v>
      </c>
      <c r="AX628" s="14" t="s">
        <v>71</v>
      </c>
      <c r="AY628" s="167" t="s">
        <v>131</v>
      </c>
    </row>
    <row r="629" spans="1:65" s="14" customFormat="1" ht="11.25">
      <c r="B629" s="166"/>
      <c r="D629" s="159" t="s">
        <v>145</v>
      </c>
      <c r="E629" s="167" t="s">
        <v>3</v>
      </c>
      <c r="F629" s="168" t="s">
        <v>742</v>
      </c>
      <c r="H629" s="169">
        <v>-0.51</v>
      </c>
      <c r="I629" s="170"/>
      <c r="L629" s="166"/>
      <c r="M629" s="171"/>
      <c r="N629" s="172"/>
      <c r="O629" s="172"/>
      <c r="P629" s="172"/>
      <c r="Q629" s="172"/>
      <c r="R629" s="172"/>
      <c r="S629" s="172"/>
      <c r="T629" s="173"/>
      <c r="AT629" s="167" t="s">
        <v>145</v>
      </c>
      <c r="AU629" s="167" t="s">
        <v>80</v>
      </c>
      <c r="AV629" s="14" t="s">
        <v>80</v>
      </c>
      <c r="AW629" s="14" t="s">
        <v>33</v>
      </c>
      <c r="AX629" s="14" t="s">
        <v>71</v>
      </c>
      <c r="AY629" s="167" t="s">
        <v>131</v>
      </c>
    </row>
    <row r="630" spans="1:65" s="13" customFormat="1" ht="11.25">
      <c r="B630" s="158"/>
      <c r="D630" s="159" t="s">
        <v>145</v>
      </c>
      <c r="E630" s="160" t="s">
        <v>3</v>
      </c>
      <c r="F630" s="161" t="s">
        <v>187</v>
      </c>
      <c r="H630" s="160" t="s">
        <v>3</v>
      </c>
      <c r="I630" s="162"/>
      <c r="L630" s="158"/>
      <c r="M630" s="163"/>
      <c r="N630" s="164"/>
      <c r="O630" s="164"/>
      <c r="P630" s="164"/>
      <c r="Q630" s="164"/>
      <c r="R630" s="164"/>
      <c r="S630" s="164"/>
      <c r="T630" s="165"/>
      <c r="AT630" s="160" t="s">
        <v>145</v>
      </c>
      <c r="AU630" s="160" t="s">
        <v>80</v>
      </c>
      <c r="AV630" s="13" t="s">
        <v>15</v>
      </c>
      <c r="AW630" s="13" t="s">
        <v>33</v>
      </c>
      <c r="AX630" s="13" t="s">
        <v>71</v>
      </c>
      <c r="AY630" s="160" t="s">
        <v>131</v>
      </c>
    </row>
    <row r="631" spans="1:65" s="14" customFormat="1" ht="11.25">
      <c r="B631" s="166"/>
      <c r="D631" s="159" t="s">
        <v>145</v>
      </c>
      <c r="E631" s="167" t="s">
        <v>3</v>
      </c>
      <c r="F631" s="168" t="s">
        <v>743</v>
      </c>
      <c r="H631" s="169">
        <v>40.380000000000003</v>
      </c>
      <c r="I631" s="170"/>
      <c r="L631" s="166"/>
      <c r="M631" s="171"/>
      <c r="N631" s="172"/>
      <c r="O631" s="172"/>
      <c r="P631" s="172"/>
      <c r="Q631" s="172"/>
      <c r="R631" s="172"/>
      <c r="S631" s="172"/>
      <c r="T631" s="173"/>
      <c r="AT631" s="167" t="s">
        <v>145</v>
      </c>
      <c r="AU631" s="167" t="s">
        <v>80</v>
      </c>
      <c r="AV631" s="14" t="s">
        <v>80</v>
      </c>
      <c r="AW631" s="14" t="s">
        <v>33</v>
      </c>
      <c r="AX631" s="14" t="s">
        <v>71</v>
      </c>
      <c r="AY631" s="167" t="s">
        <v>131</v>
      </c>
    </row>
    <row r="632" spans="1:65" s="14" customFormat="1" ht="11.25">
      <c r="B632" s="166"/>
      <c r="D632" s="159" t="s">
        <v>145</v>
      </c>
      <c r="E632" s="167" t="s">
        <v>3</v>
      </c>
      <c r="F632" s="168" t="s">
        <v>744</v>
      </c>
      <c r="H632" s="169">
        <v>-0.48</v>
      </c>
      <c r="I632" s="170"/>
      <c r="L632" s="166"/>
      <c r="M632" s="171"/>
      <c r="N632" s="172"/>
      <c r="O632" s="172"/>
      <c r="P632" s="172"/>
      <c r="Q632" s="172"/>
      <c r="R632" s="172"/>
      <c r="S632" s="172"/>
      <c r="T632" s="173"/>
      <c r="AT632" s="167" t="s">
        <v>145</v>
      </c>
      <c r="AU632" s="167" t="s">
        <v>80</v>
      </c>
      <c r="AV632" s="14" t="s">
        <v>80</v>
      </c>
      <c r="AW632" s="14" t="s">
        <v>33</v>
      </c>
      <c r="AX632" s="14" t="s">
        <v>71</v>
      </c>
      <c r="AY632" s="167" t="s">
        <v>131</v>
      </c>
    </row>
    <row r="633" spans="1:65" s="14" customFormat="1" ht="11.25">
      <c r="B633" s="166"/>
      <c r="D633" s="159" t="s">
        <v>145</v>
      </c>
      <c r="E633" s="167" t="s">
        <v>3</v>
      </c>
      <c r="F633" s="168" t="s">
        <v>745</v>
      </c>
      <c r="H633" s="169">
        <v>-4.5</v>
      </c>
      <c r="I633" s="170"/>
      <c r="L633" s="166"/>
      <c r="M633" s="171"/>
      <c r="N633" s="172"/>
      <c r="O633" s="172"/>
      <c r="P633" s="172"/>
      <c r="Q633" s="172"/>
      <c r="R633" s="172"/>
      <c r="S633" s="172"/>
      <c r="T633" s="173"/>
      <c r="AT633" s="167" t="s">
        <v>145</v>
      </c>
      <c r="AU633" s="167" t="s">
        <v>80</v>
      </c>
      <c r="AV633" s="14" t="s">
        <v>80</v>
      </c>
      <c r="AW633" s="14" t="s">
        <v>33</v>
      </c>
      <c r="AX633" s="14" t="s">
        <v>71</v>
      </c>
      <c r="AY633" s="167" t="s">
        <v>131</v>
      </c>
    </row>
    <row r="634" spans="1:65" s="13" customFormat="1" ht="11.25">
      <c r="B634" s="158"/>
      <c r="D634" s="159" t="s">
        <v>145</v>
      </c>
      <c r="E634" s="160" t="s">
        <v>3</v>
      </c>
      <c r="F634" s="161" t="s">
        <v>198</v>
      </c>
      <c r="H634" s="160" t="s">
        <v>3</v>
      </c>
      <c r="I634" s="162"/>
      <c r="L634" s="158"/>
      <c r="M634" s="163"/>
      <c r="N634" s="164"/>
      <c r="O634" s="164"/>
      <c r="P634" s="164"/>
      <c r="Q634" s="164"/>
      <c r="R634" s="164"/>
      <c r="S634" s="164"/>
      <c r="T634" s="165"/>
      <c r="AT634" s="160" t="s">
        <v>145</v>
      </c>
      <c r="AU634" s="160" t="s">
        <v>80</v>
      </c>
      <c r="AV634" s="13" t="s">
        <v>15</v>
      </c>
      <c r="AW634" s="13" t="s">
        <v>33</v>
      </c>
      <c r="AX634" s="13" t="s">
        <v>71</v>
      </c>
      <c r="AY634" s="160" t="s">
        <v>131</v>
      </c>
    </row>
    <row r="635" spans="1:65" s="14" customFormat="1" ht="11.25">
      <c r="B635" s="166"/>
      <c r="D635" s="159" t="s">
        <v>145</v>
      </c>
      <c r="E635" s="167" t="s">
        <v>3</v>
      </c>
      <c r="F635" s="168" t="s">
        <v>746</v>
      </c>
      <c r="H635" s="169">
        <v>9.09</v>
      </c>
      <c r="I635" s="170"/>
      <c r="L635" s="166"/>
      <c r="M635" s="171"/>
      <c r="N635" s="172"/>
      <c r="O635" s="172"/>
      <c r="P635" s="172"/>
      <c r="Q635" s="172"/>
      <c r="R635" s="172"/>
      <c r="S635" s="172"/>
      <c r="T635" s="173"/>
      <c r="AT635" s="167" t="s">
        <v>145</v>
      </c>
      <c r="AU635" s="167" t="s">
        <v>80</v>
      </c>
      <c r="AV635" s="14" t="s">
        <v>80</v>
      </c>
      <c r="AW635" s="14" t="s">
        <v>33</v>
      </c>
      <c r="AX635" s="14" t="s">
        <v>71</v>
      </c>
      <c r="AY635" s="167" t="s">
        <v>131</v>
      </c>
    </row>
    <row r="636" spans="1:65" s="14" customFormat="1" ht="11.25">
      <c r="B636" s="166"/>
      <c r="D636" s="159" t="s">
        <v>145</v>
      </c>
      <c r="E636" s="167" t="s">
        <v>3</v>
      </c>
      <c r="F636" s="168" t="s">
        <v>747</v>
      </c>
      <c r="H636" s="169">
        <v>-0.24</v>
      </c>
      <c r="I636" s="170"/>
      <c r="L636" s="166"/>
      <c r="M636" s="171"/>
      <c r="N636" s="172"/>
      <c r="O636" s="172"/>
      <c r="P636" s="172"/>
      <c r="Q636" s="172"/>
      <c r="R636" s="172"/>
      <c r="S636" s="172"/>
      <c r="T636" s="173"/>
      <c r="AT636" s="167" t="s">
        <v>145</v>
      </c>
      <c r="AU636" s="167" t="s">
        <v>80</v>
      </c>
      <c r="AV636" s="14" t="s">
        <v>80</v>
      </c>
      <c r="AW636" s="14" t="s">
        <v>33</v>
      </c>
      <c r="AX636" s="14" t="s">
        <v>71</v>
      </c>
      <c r="AY636" s="167" t="s">
        <v>131</v>
      </c>
    </row>
    <row r="637" spans="1:65" s="13" customFormat="1" ht="11.25">
      <c r="B637" s="158"/>
      <c r="D637" s="159" t="s">
        <v>145</v>
      </c>
      <c r="E637" s="160" t="s">
        <v>3</v>
      </c>
      <c r="F637" s="161" t="s">
        <v>211</v>
      </c>
      <c r="H637" s="160" t="s">
        <v>3</v>
      </c>
      <c r="I637" s="162"/>
      <c r="L637" s="158"/>
      <c r="M637" s="163"/>
      <c r="N637" s="164"/>
      <c r="O637" s="164"/>
      <c r="P637" s="164"/>
      <c r="Q637" s="164"/>
      <c r="R637" s="164"/>
      <c r="S637" s="164"/>
      <c r="T637" s="165"/>
      <c r="AT637" s="160" t="s">
        <v>145</v>
      </c>
      <c r="AU637" s="160" t="s">
        <v>80</v>
      </c>
      <c r="AV637" s="13" t="s">
        <v>15</v>
      </c>
      <c r="AW637" s="13" t="s">
        <v>33</v>
      </c>
      <c r="AX637" s="13" t="s">
        <v>71</v>
      </c>
      <c r="AY637" s="160" t="s">
        <v>131</v>
      </c>
    </row>
    <row r="638" spans="1:65" s="14" customFormat="1" ht="11.25">
      <c r="B638" s="166"/>
      <c r="D638" s="159" t="s">
        <v>145</v>
      </c>
      <c r="E638" s="167" t="s">
        <v>3</v>
      </c>
      <c r="F638" s="168" t="s">
        <v>748</v>
      </c>
      <c r="H638" s="169">
        <v>32.340000000000003</v>
      </c>
      <c r="I638" s="170"/>
      <c r="L638" s="166"/>
      <c r="M638" s="171"/>
      <c r="N638" s="172"/>
      <c r="O638" s="172"/>
      <c r="P638" s="172"/>
      <c r="Q638" s="172"/>
      <c r="R638" s="172"/>
      <c r="S638" s="172"/>
      <c r="T638" s="173"/>
      <c r="AT638" s="167" t="s">
        <v>145</v>
      </c>
      <c r="AU638" s="167" t="s">
        <v>80</v>
      </c>
      <c r="AV638" s="14" t="s">
        <v>80</v>
      </c>
      <c r="AW638" s="14" t="s">
        <v>33</v>
      </c>
      <c r="AX638" s="14" t="s">
        <v>71</v>
      </c>
      <c r="AY638" s="167" t="s">
        <v>131</v>
      </c>
    </row>
    <row r="639" spans="1:65" s="14" customFormat="1" ht="11.25">
      <c r="B639" s="166"/>
      <c r="D639" s="159" t="s">
        <v>145</v>
      </c>
      <c r="E639" s="167" t="s">
        <v>3</v>
      </c>
      <c r="F639" s="168" t="s">
        <v>744</v>
      </c>
      <c r="H639" s="169">
        <v>-0.48</v>
      </c>
      <c r="I639" s="170"/>
      <c r="L639" s="166"/>
      <c r="M639" s="171"/>
      <c r="N639" s="172"/>
      <c r="O639" s="172"/>
      <c r="P639" s="172"/>
      <c r="Q639" s="172"/>
      <c r="R639" s="172"/>
      <c r="S639" s="172"/>
      <c r="T639" s="173"/>
      <c r="AT639" s="167" t="s">
        <v>145</v>
      </c>
      <c r="AU639" s="167" t="s">
        <v>80</v>
      </c>
      <c r="AV639" s="14" t="s">
        <v>80</v>
      </c>
      <c r="AW639" s="14" t="s">
        <v>33</v>
      </c>
      <c r="AX639" s="14" t="s">
        <v>71</v>
      </c>
      <c r="AY639" s="167" t="s">
        <v>131</v>
      </c>
    </row>
    <row r="640" spans="1:65" s="14" customFormat="1" ht="11.25">
      <c r="B640" s="166"/>
      <c r="D640" s="159" t="s">
        <v>145</v>
      </c>
      <c r="E640" s="167" t="s">
        <v>3</v>
      </c>
      <c r="F640" s="168" t="s">
        <v>749</v>
      </c>
      <c r="H640" s="169">
        <v>-3.6</v>
      </c>
      <c r="I640" s="170"/>
      <c r="L640" s="166"/>
      <c r="M640" s="171"/>
      <c r="N640" s="172"/>
      <c r="O640" s="172"/>
      <c r="P640" s="172"/>
      <c r="Q640" s="172"/>
      <c r="R640" s="172"/>
      <c r="S640" s="172"/>
      <c r="T640" s="173"/>
      <c r="AT640" s="167" t="s">
        <v>145</v>
      </c>
      <c r="AU640" s="167" t="s">
        <v>80</v>
      </c>
      <c r="AV640" s="14" t="s">
        <v>80</v>
      </c>
      <c r="AW640" s="14" t="s">
        <v>33</v>
      </c>
      <c r="AX640" s="14" t="s">
        <v>71</v>
      </c>
      <c r="AY640" s="167" t="s">
        <v>131</v>
      </c>
    </row>
    <row r="641" spans="1:65" s="15" customFormat="1" ht="11.25">
      <c r="B641" s="174"/>
      <c r="D641" s="159" t="s">
        <v>145</v>
      </c>
      <c r="E641" s="175" t="s">
        <v>3</v>
      </c>
      <c r="F641" s="176" t="s">
        <v>148</v>
      </c>
      <c r="H641" s="177">
        <v>75.06</v>
      </c>
      <c r="I641" s="178"/>
      <c r="L641" s="174"/>
      <c r="M641" s="179"/>
      <c r="N641" s="180"/>
      <c r="O641" s="180"/>
      <c r="P641" s="180"/>
      <c r="Q641" s="180"/>
      <c r="R641" s="180"/>
      <c r="S641" s="180"/>
      <c r="T641" s="181"/>
      <c r="AT641" s="175" t="s">
        <v>145</v>
      </c>
      <c r="AU641" s="175" t="s">
        <v>80</v>
      </c>
      <c r="AV641" s="15" t="s">
        <v>141</v>
      </c>
      <c r="AW641" s="15" t="s">
        <v>33</v>
      </c>
      <c r="AX641" s="15" t="s">
        <v>15</v>
      </c>
      <c r="AY641" s="175" t="s">
        <v>131</v>
      </c>
    </row>
    <row r="642" spans="1:65" s="2" customFormat="1" ht="37.9" customHeight="1">
      <c r="A642" s="34"/>
      <c r="B642" s="139"/>
      <c r="C642" s="140" t="s">
        <v>750</v>
      </c>
      <c r="D642" s="140" t="s">
        <v>136</v>
      </c>
      <c r="E642" s="141" t="s">
        <v>751</v>
      </c>
      <c r="F642" s="142" t="s">
        <v>752</v>
      </c>
      <c r="G642" s="143" t="s">
        <v>139</v>
      </c>
      <c r="H642" s="144">
        <v>215.285</v>
      </c>
      <c r="I642" s="145"/>
      <c r="J642" s="146">
        <f>ROUND(I642*H642,2)</f>
        <v>0</v>
      </c>
      <c r="K642" s="142" t="s">
        <v>140</v>
      </c>
      <c r="L642" s="35"/>
      <c r="M642" s="147" t="s">
        <v>3</v>
      </c>
      <c r="N642" s="148" t="s">
        <v>42</v>
      </c>
      <c r="O642" s="55"/>
      <c r="P642" s="149">
        <f>O642*H642</f>
        <v>0</v>
      </c>
      <c r="Q642" s="149">
        <v>9.0299999999999998E-3</v>
      </c>
      <c r="R642" s="149">
        <f>Q642*H642</f>
        <v>1.9440235499999998</v>
      </c>
      <c r="S642" s="149">
        <v>0</v>
      </c>
      <c r="T642" s="150">
        <f>S642*H642</f>
        <v>0</v>
      </c>
      <c r="U642" s="34"/>
      <c r="V642" s="34"/>
      <c r="W642" s="34"/>
      <c r="X642" s="34"/>
      <c r="Y642" s="34"/>
      <c r="Z642" s="34"/>
      <c r="AA642" s="34"/>
      <c r="AB642" s="34"/>
      <c r="AC642" s="34"/>
      <c r="AD642" s="34"/>
      <c r="AE642" s="34"/>
      <c r="AR642" s="151" t="s">
        <v>353</v>
      </c>
      <c r="AT642" s="151" t="s">
        <v>136</v>
      </c>
      <c r="AU642" s="151" t="s">
        <v>80</v>
      </c>
      <c r="AY642" s="19" t="s">
        <v>131</v>
      </c>
      <c r="BE642" s="152">
        <f>IF(N642="základní",J642,0)</f>
        <v>0</v>
      </c>
      <c r="BF642" s="152">
        <f>IF(N642="snížená",J642,0)</f>
        <v>0</v>
      </c>
      <c r="BG642" s="152">
        <f>IF(N642="zákl. přenesená",J642,0)</f>
        <v>0</v>
      </c>
      <c r="BH642" s="152">
        <f>IF(N642="sníž. přenesená",J642,0)</f>
        <v>0</v>
      </c>
      <c r="BI642" s="152">
        <f>IF(N642="nulová",J642,0)</f>
        <v>0</v>
      </c>
      <c r="BJ642" s="19" t="s">
        <v>15</v>
      </c>
      <c r="BK642" s="152">
        <f>ROUND(I642*H642,2)</f>
        <v>0</v>
      </c>
      <c r="BL642" s="19" t="s">
        <v>353</v>
      </c>
      <c r="BM642" s="151" t="s">
        <v>753</v>
      </c>
    </row>
    <row r="643" spans="1:65" s="2" customFormat="1" ht="11.25">
      <c r="A643" s="34"/>
      <c r="B643" s="35"/>
      <c r="C643" s="34"/>
      <c r="D643" s="153" t="s">
        <v>143</v>
      </c>
      <c r="E643" s="34"/>
      <c r="F643" s="154" t="s">
        <v>754</v>
      </c>
      <c r="G643" s="34"/>
      <c r="H643" s="34"/>
      <c r="I643" s="155"/>
      <c r="J643" s="34"/>
      <c r="K643" s="34"/>
      <c r="L643" s="35"/>
      <c r="M643" s="156"/>
      <c r="N643" s="157"/>
      <c r="O643" s="55"/>
      <c r="P643" s="55"/>
      <c r="Q643" s="55"/>
      <c r="R643" s="55"/>
      <c r="S643" s="55"/>
      <c r="T643" s="56"/>
      <c r="U643" s="34"/>
      <c r="V643" s="34"/>
      <c r="W643" s="34"/>
      <c r="X643" s="34"/>
      <c r="Y643" s="34"/>
      <c r="Z643" s="34"/>
      <c r="AA643" s="34"/>
      <c r="AB643" s="34"/>
      <c r="AC643" s="34"/>
      <c r="AD643" s="34"/>
      <c r="AE643" s="34"/>
      <c r="AT643" s="19" t="s">
        <v>143</v>
      </c>
      <c r="AU643" s="19" t="s">
        <v>80</v>
      </c>
    </row>
    <row r="644" spans="1:65" s="13" customFormat="1" ht="11.25">
      <c r="B644" s="158"/>
      <c r="D644" s="159" t="s">
        <v>145</v>
      </c>
      <c r="E644" s="160" t="s">
        <v>3</v>
      </c>
      <c r="F644" s="161" t="s">
        <v>157</v>
      </c>
      <c r="H644" s="160" t="s">
        <v>3</v>
      </c>
      <c r="I644" s="162"/>
      <c r="L644" s="158"/>
      <c r="M644" s="163"/>
      <c r="N644" s="164"/>
      <c r="O644" s="164"/>
      <c r="P644" s="164"/>
      <c r="Q644" s="164"/>
      <c r="R644" s="164"/>
      <c r="S644" s="164"/>
      <c r="T644" s="165"/>
      <c r="AT644" s="160" t="s">
        <v>145</v>
      </c>
      <c r="AU644" s="160" t="s">
        <v>80</v>
      </c>
      <c r="AV644" s="13" t="s">
        <v>15</v>
      </c>
      <c r="AW644" s="13" t="s">
        <v>33</v>
      </c>
      <c r="AX644" s="13" t="s">
        <v>71</v>
      </c>
      <c r="AY644" s="160" t="s">
        <v>131</v>
      </c>
    </row>
    <row r="645" spans="1:65" s="14" customFormat="1" ht="11.25">
      <c r="B645" s="166"/>
      <c r="D645" s="159" t="s">
        <v>145</v>
      </c>
      <c r="E645" s="167" t="s">
        <v>3</v>
      </c>
      <c r="F645" s="168" t="s">
        <v>755</v>
      </c>
      <c r="H645" s="169">
        <v>5.88</v>
      </c>
      <c r="I645" s="170"/>
      <c r="L645" s="166"/>
      <c r="M645" s="171"/>
      <c r="N645" s="172"/>
      <c r="O645" s="172"/>
      <c r="P645" s="172"/>
      <c r="Q645" s="172"/>
      <c r="R645" s="172"/>
      <c r="S645" s="172"/>
      <c r="T645" s="173"/>
      <c r="AT645" s="167" t="s">
        <v>145</v>
      </c>
      <c r="AU645" s="167" t="s">
        <v>80</v>
      </c>
      <c r="AV645" s="14" t="s">
        <v>80</v>
      </c>
      <c r="AW645" s="14" t="s">
        <v>33</v>
      </c>
      <c r="AX645" s="14" t="s">
        <v>71</v>
      </c>
      <c r="AY645" s="167" t="s">
        <v>131</v>
      </c>
    </row>
    <row r="646" spans="1:65" s="13" customFormat="1" ht="11.25">
      <c r="B646" s="158"/>
      <c r="D646" s="159" t="s">
        <v>145</v>
      </c>
      <c r="E646" s="160" t="s">
        <v>3</v>
      </c>
      <c r="F646" s="161" t="s">
        <v>161</v>
      </c>
      <c r="H646" s="160" t="s">
        <v>3</v>
      </c>
      <c r="I646" s="162"/>
      <c r="L646" s="158"/>
      <c r="M646" s="163"/>
      <c r="N646" s="164"/>
      <c r="O646" s="164"/>
      <c r="P646" s="164"/>
      <c r="Q646" s="164"/>
      <c r="R646" s="164"/>
      <c r="S646" s="164"/>
      <c r="T646" s="165"/>
      <c r="AT646" s="160" t="s">
        <v>145</v>
      </c>
      <c r="AU646" s="160" t="s">
        <v>80</v>
      </c>
      <c r="AV646" s="13" t="s">
        <v>15</v>
      </c>
      <c r="AW646" s="13" t="s">
        <v>33</v>
      </c>
      <c r="AX646" s="13" t="s">
        <v>71</v>
      </c>
      <c r="AY646" s="160" t="s">
        <v>131</v>
      </c>
    </row>
    <row r="647" spans="1:65" s="14" customFormat="1" ht="11.25">
      <c r="B647" s="166"/>
      <c r="D647" s="159" t="s">
        <v>145</v>
      </c>
      <c r="E647" s="167" t="s">
        <v>3</v>
      </c>
      <c r="F647" s="168" t="s">
        <v>756</v>
      </c>
      <c r="H647" s="169">
        <v>35.700000000000003</v>
      </c>
      <c r="I647" s="170"/>
      <c r="L647" s="166"/>
      <c r="M647" s="171"/>
      <c r="N647" s="172"/>
      <c r="O647" s="172"/>
      <c r="P647" s="172"/>
      <c r="Q647" s="172"/>
      <c r="R647" s="172"/>
      <c r="S647" s="172"/>
      <c r="T647" s="173"/>
      <c r="AT647" s="167" t="s">
        <v>145</v>
      </c>
      <c r="AU647" s="167" t="s">
        <v>80</v>
      </c>
      <c r="AV647" s="14" t="s">
        <v>80</v>
      </c>
      <c r="AW647" s="14" t="s">
        <v>33</v>
      </c>
      <c r="AX647" s="14" t="s">
        <v>71</v>
      </c>
      <c r="AY647" s="167" t="s">
        <v>131</v>
      </c>
    </row>
    <row r="648" spans="1:65" s="14" customFormat="1" ht="11.25">
      <c r="B648" s="166"/>
      <c r="D648" s="159" t="s">
        <v>145</v>
      </c>
      <c r="E648" s="167" t="s">
        <v>3</v>
      </c>
      <c r="F648" s="168" t="s">
        <v>163</v>
      </c>
      <c r="H648" s="169">
        <v>-4.29</v>
      </c>
      <c r="I648" s="170"/>
      <c r="L648" s="166"/>
      <c r="M648" s="171"/>
      <c r="N648" s="172"/>
      <c r="O648" s="172"/>
      <c r="P648" s="172"/>
      <c r="Q648" s="172"/>
      <c r="R648" s="172"/>
      <c r="S648" s="172"/>
      <c r="T648" s="173"/>
      <c r="AT648" s="167" t="s">
        <v>145</v>
      </c>
      <c r="AU648" s="167" t="s">
        <v>80</v>
      </c>
      <c r="AV648" s="14" t="s">
        <v>80</v>
      </c>
      <c r="AW648" s="14" t="s">
        <v>33</v>
      </c>
      <c r="AX648" s="14" t="s">
        <v>71</v>
      </c>
      <c r="AY648" s="167" t="s">
        <v>131</v>
      </c>
    </row>
    <row r="649" spans="1:65" s="13" customFormat="1" ht="11.25">
      <c r="B649" s="158"/>
      <c r="D649" s="159" t="s">
        <v>145</v>
      </c>
      <c r="E649" s="160" t="s">
        <v>3</v>
      </c>
      <c r="F649" s="161" t="s">
        <v>165</v>
      </c>
      <c r="H649" s="160" t="s">
        <v>3</v>
      </c>
      <c r="I649" s="162"/>
      <c r="L649" s="158"/>
      <c r="M649" s="163"/>
      <c r="N649" s="164"/>
      <c r="O649" s="164"/>
      <c r="P649" s="164"/>
      <c r="Q649" s="164"/>
      <c r="R649" s="164"/>
      <c r="S649" s="164"/>
      <c r="T649" s="165"/>
      <c r="AT649" s="160" t="s">
        <v>145</v>
      </c>
      <c r="AU649" s="160" t="s">
        <v>80</v>
      </c>
      <c r="AV649" s="13" t="s">
        <v>15</v>
      </c>
      <c r="AW649" s="13" t="s">
        <v>33</v>
      </c>
      <c r="AX649" s="13" t="s">
        <v>71</v>
      </c>
      <c r="AY649" s="160" t="s">
        <v>131</v>
      </c>
    </row>
    <row r="650" spans="1:65" s="14" customFormat="1" ht="11.25">
      <c r="B650" s="166"/>
      <c r="D650" s="159" t="s">
        <v>145</v>
      </c>
      <c r="E650" s="167" t="s">
        <v>3</v>
      </c>
      <c r="F650" s="168" t="s">
        <v>757</v>
      </c>
      <c r="H650" s="169">
        <v>20.16</v>
      </c>
      <c r="I650" s="170"/>
      <c r="L650" s="166"/>
      <c r="M650" s="171"/>
      <c r="N650" s="172"/>
      <c r="O650" s="172"/>
      <c r="P650" s="172"/>
      <c r="Q650" s="172"/>
      <c r="R650" s="172"/>
      <c r="S650" s="172"/>
      <c r="T650" s="173"/>
      <c r="AT650" s="167" t="s">
        <v>145</v>
      </c>
      <c r="AU650" s="167" t="s">
        <v>80</v>
      </c>
      <c r="AV650" s="14" t="s">
        <v>80</v>
      </c>
      <c r="AW650" s="14" t="s">
        <v>33</v>
      </c>
      <c r="AX650" s="14" t="s">
        <v>71</v>
      </c>
      <c r="AY650" s="167" t="s">
        <v>131</v>
      </c>
    </row>
    <row r="651" spans="1:65" s="14" customFormat="1" ht="11.25">
      <c r="B651" s="166"/>
      <c r="D651" s="159" t="s">
        <v>145</v>
      </c>
      <c r="E651" s="167" t="s">
        <v>3</v>
      </c>
      <c r="F651" s="168" t="s">
        <v>167</v>
      </c>
      <c r="H651" s="169">
        <v>-2.1</v>
      </c>
      <c r="I651" s="170"/>
      <c r="L651" s="166"/>
      <c r="M651" s="171"/>
      <c r="N651" s="172"/>
      <c r="O651" s="172"/>
      <c r="P651" s="172"/>
      <c r="Q651" s="172"/>
      <c r="R651" s="172"/>
      <c r="S651" s="172"/>
      <c r="T651" s="173"/>
      <c r="AT651" s="167" t="s">
        <v>145</v>
      </c>
      <c r="AU651" s="167" t="s">
        <v>80</v>
      </c>
      <c r="AV651" s="14" t="s">
        <v>80</v>
      </c>
      <c r="AW651" s="14" t="s">
        <v>33</v>
      </c>
      <c r="AX651" s="14" t="s">
        <v>71</v>
      </c>
      <c r="AY651" s="167" t="s">
        <v>131</v>
      </c>
    </row>
    <row r="652" spans="1:65" s="13" customFormat="1" ht="11.25">
      <c r="B652" s="158"/>
      <c r="D652" s="159" t="s">
        <v>145</v>
      </c>
      <c r="E652" s="160" t="s">
        <v>3</v>
      </c>
      <c r="F652" s="161" t="s">
        <v>177</v>
      </c>
      <c r="H652" s="160" t="s">
        <v>3</v>
      </c>
      <c r="I652" s="162"/>
      <c r="L652" s="158"/>
      <c r="M652" s="163"/>
      <c r="N652" s="164"/>
      <c r="O652" s="164"/>
      <c r="P652" s="164"/>
      <c r="Q652" s="164"/>
      <c r="R652" s="164"/>
      <c r="S652" s="164"/>
      <c r="T652" s="165"/>
      <c r="AT652" s="160" t="s">
        <v>145</v>
      </c>
      <c r="AU652" s="160" t="s">
        <v>80</v>
      </c>
      <c r="AV652" s="13" t="s">
        <v>15</v>
      </c>
      <c r="AW652" s="13" t="s">
        <v>33</v>
      </c>
      <c r="AX652" s="13" t="s">
        <v>71</v>
      </c>
      <c r="AY652" s="160" t="s">
        <v>131</v>
      </c>
    </row>
    <row r="653" spans="1:65" s="14" customFormat="1" ht="11.25">
      <c r="B653" s="166"/>
      <c r="D653" s="159" t="s">
        <v>145</v>
      </c>
      <c r="E653" s="167" t="s">
        <v>3</v>
      </c>
      <c r="F653" s="168" t="s">
        <v>758</v>
      </c>
      <c r="H653" s="169">
        <v>12.6</v>
      </c>
      <c r="I653" s="170"/>
      <c r="L653" s="166"/>
      <c r="M653" s="171"/>
      <c r="N653" s="172"/>
      <c r="O653" s="172"/>
      <c r="P653" s="172"/>
      <c r="Q653" s="172"/>
      <c r="R653" s="172"/>
      <c r="S653" s="172"/>
      <c r="T653" s="173"/>
      <c r="AT653" s="167" t="s">
        <v>145</v>
      </c>
      <c r="AU653" s="167" t="s">
        <v>80</v>
      </c>
      <c r="AV653" s="14" t="s">
        <v>80</v>
      </c>
      <c r="AW653" s="14" t="s">
        <v>33</v>
      </c>
      <c r="AX653" s="14" t="s">
        <v>71</v>
      </c>
      <c r="AY653" s="167" t="s">
        <v>131</v>
      </c>
    </row>
    <row r="654" spans="1:65" s="14" customFormat="1" ht="11.25">
      <c r="B654" s="166"/>
      <c r="D654" s="159" t="s">
        <v>145</v>
      </c>
      <c r="E654" s="167" t="s">
        <v>3</v>
      </c>
      <c r="F654" s="168" t="s">
        <v>179</v>
      </c>
      <c r="H654" s="169">
        <v>-1.2</v>
      </c>
      <c r="I654" s="170"/>
      <c r="L654" s="166"/>
      <c r="M654" s="171"/>
      <c r="N654" s="172"/>
      <c r="O654" s="172"/>
      <c r="P654" s="172"/>
      <c r="Q654" s="172"/>
      <c r="R654" s="172"/>
      <c r="S654" s="172"/>
      <c r="T654" s="173"/>
      <c r="AT654" s="167" t="s">
        <v>145</v>
      </c>
      <c r="AU654" s="167" t="s">
        <v>80</v>
      </c>
      <c r="AV654" s="14" t="s">
        <v>80</v>
      </c>
      <c r="AW654" s="14" t="s">
        <v>33</v>
      </c>
      <c r="AX654" s="14" t="s">
        <v>71</v>
      </c>
      <c r="AY654" s="167" t="s">
        <v>131</v>
      </c>
    </row>
    <row r="655" spans="1:65" s="13" customFormat="1" ht="11.25">
      <c r="B655" s="158"/>
      <c r="D655" s="159" t="s">
        <v>145</v>
      </c>
      <c r="E655" s="160" t="s">
        <v>3</v>
      </c>
      <c r="F655" s="161" t="s">
        <v>187</v>
      </c>
      <c r="H655" s="160" t="s">
        <v>3</v>
      </c>
      <c r="I655" s="162"/>
      <c r="L655" s="158"/>
      <c r="M655" s="163"/>
      <c r="N655" s="164"/>
      <c r="O655" s="164"/>
      <c r="P655" s="164"/>
      <c r="Q655" s="164"/>
      <c r="R655" s="164"/>
      <c r="S655" s="164"/>
      <c r="T655" s="165"/>
      <c r="AT655" s="160" t="s">
        <v>145</v>
      </c>
      <c r="AU655" s="160" t="s">
        <v>80</v>
      </c>
      <c r="AV655" s="13" t="s">
        <v>15</v>
      </c>
      <c r="AW655" s="13" t="s">
        <v>33</v>
      </c>
      <c r="AX655" s="13" t="s">
        <v>71</v>
      </c>
      <c r="AY655" s="160" t="s">
        <v>131</v>
      </c>
    </row>
    <row r="656" spans="1:65" s="14" customFormat="1" ht="11.25">
      <c r="B656" s="166"/>
      <c r="D656" s="159" t="s">
        <v>145</v>
      </c>
      <c r="E656" s="167" t="s">
        <v>3</v>
      </c>
      <c r="F656" s="168" t="s">
        <v>759</v>
      </c>
      <c r="H656" s="169">
        <v>55.86</v>
      </c>
      <c r="I656" s="170"/>
      <c r="L656" s="166"/>
      <c r="M656" s="171"/>
      <c r="N656" s="172"/>
      <c r="O656" s="172"/>
      <c r="P656" s="172"/>
      <c r="Q656" s="172"/>
      <c r="R656" s="172"/>
      <c r="S656" s="172"/>
      <c r="T656" s="173"/>
      <c r="AT656" s="167" t="s">
        <v>145</v>
      </c>
      <c r="AU656" s="167" t="s">
        <v>80</v>
      </c>
      <c r="AV656" s="14" t="s">
        <v>80</v>
      </c>
      <c r="AW656" s="14" t="s">
        <v>33</v>
      </c>
      <c r="AX656" s="14" t="s">
        <v>71</v>
      </c>
      <c r="AY656" s="167" t="s">
        <v>131</v>
      </c>
    </row>
    <row r="657" spans="2:51" s="14" customFormat="1" ht="11.25">
      <c r="B657" s="166"/>
      <c r="D657" s="159" t="s">
        <v>145</v>
      </c>
      <c r="E657" s="167" t="s">
        <v>3</v>
      </c>
      <c r="F657" s="168" t="s">
        <v>760</v>
      </c>
      <c r="H657" s="169">
        <v>-3.95</v>
      </c>
      <c r="I657" s="170"/>
      <c r="L657" s="166"/>
      <c r="M657" s="171"/>
      <c r="N657" s="172"/>
      <c r="O657" s="172"/>
      <c r="P657" s="172"/>
      <c r="Q657" s="172"/>
      <c r="R657" s="172"/>
      <c r="S657" s="172"/>
      <c r="T657" s="173"/>
      <c r="AT657" s="167" t="s">
        <v>145</v>
      </c>
      <c r="AU657" s="167" t="s">
        <v>80</v>
      </c>
      <c r="AV657" s="14" t="s">
        <v>80</v>
      </c>
      <c r="AW657" s="14" t="s">
        <v>33</v>
      </c>
      <c r="AX657" s="14" t="s">
        <v>71</v>
      </c>
      <c r="AY657" s="167" t="s">
        <v>131</v>
      </c>
    </row>
    <row r="658" spans="2:51" s="13" customFormat="1" ht="11.25">
      <c r="B658" s="158"/>
      <c r="D658" s="159" t="s">
        <v>145</v>
      </c>
      <c r="E658" s="160" t="s">
        <v>3</v>
      </c>
      <c r="F658" s="161" t="s">
        <v>191</v>
      </c>
      <c r="H658" s="160" t="s">
        <v>3</v>
      </c>
      <c r="I658" s="162"/>
      <c r="L658" s="158"/>
      <c r="M658" s="163"/>
      <c r="N658" s="164"/>
      <c r="O658" s="164"/>
      <c r="P658" s="164"/>
      <c r="Q658" s="164"/>
      <c r="R658" s="164"/>
      <c r="S658" s="164"/>
      <c r="T658" s="165"/>
      <c r="AT658" s="160" t="s">
        <v>145</v>
      </c>
      <c r="AU658" s="160" t="s">
        <v>80</v>
      </c>
      <c r="AV658" s="13" t="s">
        <v>15</v>
      </c>
      <c r="AW658" s="13" t="s">
        <v>33</v>
      </c>
      <c r="AX658" s="13" t="s">
        <v>71</v>
      </c>
      <c r="AY658" s="160" t="s">
        <v>131</v>
      </c>
    </row>
    <row r="659" spans="2:51" s="14" customFormat="1" ht="11.25">
      <c r="B659" s="166"/>
      <c r="D659" s="159" t="s">
        <v>145</v>
      </c>
      <c r="E659" s="167" t="s">
        <v>3</v>
      </c>
      <c r="F659" s="168" t="s">
        <v>761</v>
      </c>
      <c r="H659" s="169">
        <v>14.49</v>
      </c>
      <c r="I659" s="170"/>
      <c r="L659" s="166"/>
      <c r="M659" s="171"/>
      <c r="N659" s="172"/>
      <c r="O659" s="172"/>
      <c r="P659" s="172"/>
      <c r="Q659" s="172"/>
      <c r="R659" s="172"/>
      <c r="S659" s="172"/>
      <c r="T659" s="173"/>
      <c r="AT659" s="167" t="s">
        <v>145</v>
      </c>
      <c r="AU659" s="167" t="s">
        <v>80</v>
      </c>
      <c r="AV659" s="14" t="s">
        <v>80</v>
      </c>
      <c r="AW659" s="14" t="s">
        <v>33</v>
      </c>
      <c r="AX659" s="14" t="s">
        <v>71</v>
      </c>
      <c r="AY659" s="167" t="s">
        <v>131</v>
      </c>
    </row>
    <row r="660" spans="2:51" s="14" customFormat="1" ht="11.25">
      <c r="B660" s="166"/>
      <c r="D660" s="159" t="s">
        <v>145</v>
      </c>
      <c r="E660" s="167" t="s">
        <v>3</v>
      </c>
      <c r="F660" s="168" t="s">
        <v>762</v>
      </c>
      <c r="H660" s="169">
        <v>-1.575</v>
      </c>
      <c r="I660" s="170"/>
      <c r="L660" s="166"/>
      <c r="M660" s="171"/>
      <c r="N660" s="172"/>
      <c r="O660" s="172"/>
      <c r="P660" s="172"/>
      <c r="Q660" s="172"/>
      <c r="R660" s="172"/>
      <c r="S660" s="172"/>
      <c r="T660" s="173"/>
      <c r="AT660" s="167" t="s">
        <v>145</v>
      </c>
      <c r="AU660" s="167" t="s">
        <v>80</v>
      </c>
      <c r="AV660" s="14" t="s">
        <v>80</v>
      </c>
      <c r="AW660" s="14" t="s">
        <v>33</v>
      </c>
      <c r="AX660" s="14" t="s">
        <v>71</v>
      </c>
      <c r="AY660" s="167" t="s">
        <v>131</v>
      </c>
    </row>
    <row r="661" spans="2:51" s="13" customFormat="1" ht="11.25">
      <c r="B661" s="158"/>
      <c r="D661" s="159" t="s">
        <v>145</v>
      </c>
      <c r="E661" s="160" t="s">
        <v>3</v>
      </c>
      <c r="F661" s="161" t="s">
        <v>198</v>
      </c>
      <c r="H661" s="160" t="s">
        <v>3</v>
      </c>
      <c r="I661" s="162"/>
      <c r="L661" s="158"/>
      <c r="M661" s="163"/>
      <c r="N661" s="164"/>
      <c r="O661" s="164"/>
      <c r="P661" s="164"/>
      <c r="Q661" s="164"/>
      <c r="R661" s="164"/>
      <c r="S661" s="164"/>
      <c r="T661" s="165"/>
      <c r="AT661" s="160" t="s">
        <v>145</v>
      </c>
      <c r="AU661" s="160" t="s">
        <v>80</v>
      </c>
      <c r="AV661" s="13" t="s">
        <v>15</v>
      </c>
      <c r="AW661" s="13" t="s">
        <v>33</v>
      </c>
      <c r="AX661" s="13" t="s">
        <v>71</v>
      </c>
      <c r="AY661" s="160" t="s">
        <v>131</v>
      </c>
    </row>
    <row r="662" spans="2:51" s="14" customFormat="1" ht="11.25">
      <c r="B662" s="166"/>
      <c r="D662" s="159" t="s">
        <v>145</v>
      </c>
      <c r="E662" s="167" t="s">
        <v>3</v>
      </c>
      <c r="F662" s="168" t="s">
        <v>763</v>
      </c>
      <c r="H662" s="169">
        <v>1.5</v>
      </c>
      <c r="I662" s="170"/>
      <c r="L662" s="166"/>
      <c r="M662" s="171"/>
      <c r="N662" s="172"/>
      <c r="O662" s="172"/>
      <c r="P662" s="172"/>
      <c r="Q662" s="172"/>
      <c r="R662" s="172"/>
      <c r="S662" s="172"/>
      <c r="T662" s="173"/>
      <c r="AT662" s="167" t="s">
        <v>145</v>
      </c>
      <c r="AU662" s="167" t="s">
        <v>80</v>
      </c>
      <c r="AV662" s="14" t="s">
        <v>80</v>
      </c>
      <c r="AW662" s="14" t="s">
        <v>33</v>
      </c>
      <c r="AX662" s="14" t="s">
        <v>71</v>
      </c>
      <c r="AY662" s="167" t="s">
        <v>131</v>
      </c>
    </row>
    <row r="663" spans="2:51" s="14" customFormat="1" ht="11.25">
      <c r="B663" s="166"/>
      <c r="D663" s="159" t="s">
        <v>145</v>
      </c>
      <c r="E663" s="167" t="s">
        <v>3</v>
      </c>
      <c r="F663" s="168" t="s">
        <v>764</v>
      </c>
      <c r="H663" s="169">
        <v>6.93</v>
      </c>
      <c r="I663" s="170"/>
      <c r="L663" s="166"/>
      <c r="M663" s="171"/>
      <c r="N663" s="172"/>
      <c r="O663" s="172"/>
      <c r="P663" s="172"/>
      <c r="Q663" s="172"/>
      <c r="R663" s="172"/>
      <c r="S663" s="172"/>
      <c r="T663" s="173"/>
      <c r="AT663" s="167" t="s">
        <v>145</v>
      </c>
      <c r="AU663" s="167" t="s">
        <v>80</v>
      </c>
      <c r="AV663" s="14" t="s">
        <v>80</v>
      </c>
      <c r="AW663" s="14" t="s">
        <v>33</v>
      </c>
      <c r="AX663" s="14" t="s">
        <v>71</v>
      </c>
      <c r="AY663" s="167" t="s">
        <v>131</v>
      </c>
    </row>
    <row r="664" spans="2:51" s="13" customFormat="1" ht="11.25">
      <c r="B664" s="158"/>
      <c r="D664" s="159" t="s">
        <v>145</v>
      </c>
      <c r="E664" s="160" t="s">
        <v>3</v>
      </c>
      <c r="F664" s="161" t="s">
        <v>202</v>
      </c>
      <c r="H664" s="160" t="s">
        <v>3</v>
      </c>
      <c r="I664" s="162"/>
      <c r="L664" s="158"/>
      <c r="M664" s="163"/>
      <c r="N664" s="164"/>
      <c r="O664" s="164"/>
      <c r="P664" s="164"/>
      <c r="Q664" s="164"/>
      <c r="R664" s="164"/>
      <c r="S664" s="164"/>
      <c r="T664" s="165"/>
      <c r="AT664" s="160" t="s">
        <v>145</v>
      </c>
      <c r="AU664" s="160" t="s">
        <v>80</v>
      </c>
      <c r="AV664" s="13" t="s">
        <v>15</v>
      </c>
      <c r="AW664" s="13" t="s">
        <v>33</v>
      </c>
      <c r="AX664" s="13" t="s">
        <v>71</v>
      </c>
      <c r="AY664" s="160" t="s">
        <v>131</v>
      </c>
    </row>
    <row r="665" spans="2:51" s="14" customFormat="1" ht="11.25">
      <c r="B665" s="166"/>
      <c r="D665" s="159" t="s">
        <v>145</v>
      </c>
      <c r="E665" s="167" t="s">
        <v>3</v>
      </c>
      <c r="F665" s="168" t="s">
        <v>765</v>
      </c>
      <c r="H665" s="169">
        <v>10.08</v>
      </c>
      <c r="I665" s="170"/>
      <c r="L665" s="166"/>
      <c r="M665" s="171"/>
      <c r="N665" s="172"/>
      <c r="O665" s="172"/>
      <c r="P665" s="172"/>
      <c r="Q665" s="172"/>
      <c r="R665" s="172"/>
      <c r="S665" s="172"/>
      <c r="T665" s="173"/>
      <c r="AT665" s="167" t="s">
        <v>145</v>
      </c>
      <c r="AU665" s="167" t="s">
        <v>80</v>
      </c>
      <c r="AV665" s="14" t="s">
        <v>80</v>
      </c>
      <c r="AW665" s="14" t="s">
        <v>33</v>
      </c>
      <c r="AX665" s="14" t="s">
        <v>71</v>
      </c>
      <c r="AY665" s="167" t="s">
        <v>131</v>
      </c>
    </row>
    <row r="666" spans="2:51" s="14" customFormat="1" ht="11.25">
      <c r="B666" s="166"/>
      <c r="D666" s="159" t="s">
        <v>145</v>
      </c>
      <c r="E666" s="167" t="s">
        <v>3</v>
      </c>
      <c r="F666" s="168" t="s">
        <v>179</v>
      </c>
      <c r="H666" s="169">
        <v>-1.2</v>
      </c>
      <c r="I666" s="170"/>
      <c r="L666" s="166"/>
      <c r="M666" s="171"/>
      <c r="N666" s="172"/>
      <c r="O666" s="172"/>
      <c r="P666" s="172"/>
      <c r="Q666" s="172"/>
      <c r="R666" s="172"/>
      <c r="S666" s="172"/>
      <c r="T666" s="173"/>
      <c r="AT666" s="167" t="s">
        <v>145</v>
      </c>
      <c r="AU666" s="167" t="s">
        <v>80</v>
      </c>
      <c r="AV666" s="14" t="s">
        <v>80</v>
      </c>
      <c r="AW666" s="14" t="s">
        <v>33</v>
      </c>
      <c r="AX666" s="14" t="s">
        <v>71</v>
      </c>
      <c r="AY666" s="167" t="s">
        <v>131</v>
      </c>
    </row>
    <row r="667" spans="2:51" s="13" customFormat="1" ht="11.25">
      <c r="B667" s="158"/>
      <c r="D667" s="159" t="s">
        <v>145</v>
      </c>
      <c r="E667" s="160" t="s">
        <v>3</v>
      </c>
      <c r="F667" s="161" t="s">
        <v>209</v>
      </c>
      <c r="H667" s="160" t="s">
        <v>3</v>
      </c>
      <c r="I667" s="162"/>
      <c r="L667" s="158"/>
      <c r="M667" s="163"/>
      <c r="N667" s="164"/>
      <c r="O667" s="164"/>
      <c r="P667" s="164"/>
      <c r="Q667" s="164"/>
      <c r="R667" s="164"/>
      <c r="S667" s="164"/>
      <c r="T667" s="165"/>
      <c r="AT667" s="160" t="s">
        <v>145</v>
      </c>
      <c r="AU667" s="160" t="s">
        <v>80</v>
      </c>
      <c r="AV667" s="13" t="s">
        <v>15</v>
      </c>
      <c r="AW667" s="13" t="s">
        <v>33</v>
      </c>
      <c r="AX667" s="13" t="s">
        <v>71</v>
      </c>
      <c r="AY667" s="160" t="s">
        <v>131</v>
      </c>
    </row>
    <row r="668" spans="2:51" s="14" customFormat="1" ht="11.25">
      <c r="B668" s="166"/>
      <c r="D668" s="159" t="s">
        <v>145</v>
      </c>
      <c r="E668" s="167" t="s">
        <v>3</v>
      </c>
      <c r="F668" s="168" t="s">
        <v>766</v>
      </c>
      <c r="H668" s="169">
        <v>14.28</v>
      </c>
      <c r="I668" s="170"/>
      <c r="L668" s="166"/>
      <c r="M668" s="171"/>
      <c r="N668" s="172"/>
      <c r="O668" s="172"/>
      <c r="P668" s="172"/>
      <c r="Q668" s="172"/>
      <c r="R668" s="172"/>
      <c r="S668" s="172"/>
      <c r="T668" s="173"/>
      <c r="AT668" s="167" t="s">
        <v>145</v>
      </c>
      <c r="AU668" s="167" t="s">
        <v>80</v>
      </c>
      <c r="AV668" s="14" t="s">
        <v>80</v>
      </c>
      <c r="AW668" s="14" t="s">
        <v>33</v>
      </c>
      <c r="AX668" s="14" t="s">
        <v>71</v>
      </c>
      <c r="AY668" s="167" t="s">
        <v>131</v>
      </c>
    </row>
    <row r="669" spans="2:51" s="14" customFormat="1" ht="11.25">
      <c r="B669" s="166"/>
      <c r="D669" s="159" t="s">
        <v>145</v>
      </c>
      <c r="E669" s="167" t="s">
        <v>3</v>
      </c>
      <c r="F669" s="168" t="s">
        <v>762</v>
      </c>
      <c r="H669" s="169">
        <v>-1.575</v>
      </c>
      <c r="I669" s="170"/>
      <c r="L669" s="166"/>
      <c r="M669" s="171"/>
      <c r="N669" s="172"/>
      <c r="O669" s="172"/>
      <c r="P669" s="172"/>
      <c r="Q669" s="172"/>
      <c r="R669" s="172"/>
      <c r="S669" s="172"/>
      <c r="T669" s="173"/>
      <c r="AT669" s="167" t="s">
        <v>145</v>
      </c>
      <c r="AU669" s="167" t="s">
        <v>80</v>
      </c>
      <c r="AV669" s="14" t="s">
        <v>80</v>
      </c>
      <c r="AW669" s="14" t="s">
        <v>33</v>
      </c>
      <c r="AX669" s="14" t="s">
        <v>71</v>
      </c>
      <c r="AY669" s="167" t="s">
        <v>131</v>
      </c>
    </row>
    <row r="670" spans="2:51" s="13" customFormat="1" ht="11.25">
      <c r="B670" s="158"/>
      <c r="D670" s="159" t="s">
        <v>145</v>
      </c>
      <c r="E670" s="160" t="s">
        <v>3</v>
      </c>
      <c r="F670" s="161" t="s">
        <v>211</v>
      </c>
      <c r="H670" s="160" t="s">
        <v>3</v>
      </c>
      <c r="I670" s="162"/>
      <c r="L670" s="158"/>
      <c r="M670" s="163"/>
      <c r="N670" s="164"/>
      <c r="O670" s="164"/>
      <c r="P670" s="164"/>
      <c r="Q670" s="164"/>
      <c r="R670" s="164"/>
      <c r="S670" s="164"/>
      <c r="T670" s="165"/>
      <c r="AT670" s="160" t="s">
        <v>145</v>
      </c>
      <c r="AU670" s="160" t="s">
        <v>80</v>
      </c>
      <c r="AV670" s="13" t="s">
        <v>15</v>
      </c>
      <c r="AW670" s="13" t="s">
        <v>33</v>
      </c>
      <c r="AX670" s="13" t="s">
        <v>71</v>
      </c>
      <c r="AY670" s="160" t="s">
        <v>131</v>
      </c>
    </row>
    <row r="671" spans="2:51" s="14" customFormat="1" ht="11.25">
      <c r="B671" s="166"/>
      <c r="D671" s="159" t="s">
        <v>145</v>
      </c>
      <c r="E671" s="167" t="s">
        <v>3</v>
      </c>
      <c r="F671" s="168" t="s">
        <v>767</v>
      </c>
      <c r="H671" s="169">
        <v>44.94</v>
      </c>
      <c r="I671" s="170"/>
      <c r="L671" s="166"/>
      <c r="M671" s="171"/>
      <c r="N671" s="172"/>
      <c r="O671" s="172"/>
      <c r="P671" s="172"/>
      <c r="Q671" s="172"/>
      <c r="R671" s="172"/>
      <c r="S671" s="172"/>
      <c r="T671" s="173"/>
      <c r="AT671" s="167" t="s">
        <v>145</v>
      </c>
      <c r="AU671" s="167" t="s">
        <v>80</v>
      </c>
      <c r="AV671" s="14" t="s">
        <v>80</v>
      </c>
      <c r="AW671" s="14" t="s">
        <v>33</v>
      </c>
      <c r="AX671" s="14" t="s">
        <v>71</v>
      </c>
      <c r="AY671" s="167" t="s">
        <v>131</v>
      </c>
    </row>
    <row r="672" spans="2:51" s="14" customFormat="1" ht="11.25">
      <c r="B672" s="166"/>
      <c r="D672" s="159" t="s">
        <v>145</v>
      </c>
      <c r="E672" s="167" t="s">
        <v>3</v>
      </c>
      <c r="F672" s="168" t="s">
        <v>760</v>
      </c>
      <c r="H672" s="169">
        <v>-3.95</v>
      </c>
      <c r="I672" s="170"/>
      <c r="L672" s="166"/>
      <c r="M672" s="171"/>
      <c r="N672" s="172"/>
      <c r="O672" s="172"/>
      <c r="P672" s="172"/>
      <c r="Q672" s="172"/>
      <c r="R672" s="172"/>
      <c r="S672" s="172"/>
      <c r="T672" s="173"/>
      <c r="AT672" s="167" t="s">
        <v>145</v>
      </c>
      <c r="AU672" s="167" t="s">
        <v>80</v>
      </c>
      <c r="AV672" s="14" t="s">
        <v>80</v>
      </c>
      <c r="AW672" s="14" t="s">
        <v>33</v>
      </c>
      <c r="AX672" s="14" t="s">
        <v>71</v>
      </c>
      <c r="AY672" s="167" t="s">
        <v>131</v>
      </c>
    </row>
    <row r="673" spans="1:65" s="13" customFormat="1" ht="11.25">
      <c r="B673" s="158"/>
      <c r="D673" s="159" t="s">
        <v>145</v>
      </c>
      <c r="E673" s="160" t="s">
        <v>3</v>
      </c>
      <c r="F673" s="161" t="s">
        <v>215</v>
      </c>
      <c r="H673" s="160" t="s">
        <v>3</v>
      </c>
      <c r="I673" s="162"/>
      <c r="L673" s="158"/>
      <c r="M673" s="163"/>
      <c r="N673" s="164"/>
      <c r="O673" s="164"/>
      <c r="P673" s="164"/>
      <c r="Q673" s="164"/>
      <c r="R673" s="164"/>
      <c r="S673" s="164"/>
      <c r="T673" s="165"/>
      <c r="AT673" s="160" t="s">
        <v>145</v>
      </c>
      <c r="AU673" s="160" t="s">
        <v>80</v>
      </c>
      <c r="AV673" s="13" t="s">
        <v>15</v>
      </c>
      <c r="AW673" s="13" t="s">
        <v>33</v>
      </c>
      <c r="AX673" s="13" t="s">
        <v>71</v>
      </c>
      <c r="AY673" s="160" t="s">
        <v>131</v>
      </c>
    </row>
    <row r="674" spans="1:65" s="14" customFormat="1" ht="11.25">
      <c r="B674" s="166"/>
      <c r="D674" s="159" t="s">
        <v>145</v>
      </c>
      <c r="E674" s="167" t="s">
        <v>3</v>
      </c>
      <c r="F674" s="168" t="s">
        <v>766</v>
      </c>
      <c r="H674" s="169">
        <v>14.28</v>
      </c>
      <c r="I674" s="170"/>
      <c r="L674" s="166"/>
      <c r="M674" s="171"/>
      <c r="N674" s="172"/>
      <c r="O674" s="172"/>
      <c r="P674" s="172"/>
      <c r="Q674" s="172"/>
      <c r="R674" s="172"/>
      <c r="S674" s="172"/>
      <c r="T674" s="173"/>
      <c r="AT674" s="167" t="s">
        <v>145</v>
      </c>
      <c r="AU674" s="167" t="s">
        <v>80</v>
      </c>
      <c r="AV674" s="14" t="s">
        <v>80</v>
      </c>
      <c r="AW674" s="14" t="s">
        <v>33</v>
      </c>
      <c r="AX674" s="14" t="s">
        <v>71</v>
      </c>
      <c r="AY674" s="167" t="s">
        <v>131</v>
      </c>
    </row>
    <row r="675" spans="1:65" s="14" customFormat="1" ht="11.25">
      <c r="B675" s="166"/>
      <c r="D675" s="159" t="s">
        <v>145</v>
      </c>
      <c r="E675" s="167" t="s">
        <v>3</v>
      </c>
      <c r="F675" s="168" t="s">
        <v>762</v>
      </c>
      <c r="H675" s="169">
        <v>-1.575</v>
      </c>
      <c r="I675" s="170"/>
      <c r="L675" s="166"/>
      <c r="M675" s="171"/>
      <c r="N675" s="172"/>
      <c r="O675" s="172"/>
      <c r="P675" s="172"/>
      <c r="Q675" s="172"/>
      <c r="R675" s="172"/>
      <c r="S675" s="172"/>
      <c r="T675" s="173"/>
      <c r="AT675" s="167" t="s">
        <v>145</v>
      </c>
      <c r="AU675" s="167" t="s">
        <v>80</v>
      </c>
      <c r="AV675" s="14" t="s">
        <v>80</v>
      </c>
      <c r="AW675" s="14" t="s">
        <v>33</v>
      </c>
      <c r="AX675" s="14" t="s">
        <v>71</v>
      </c>
      <c r="AY675" s="167" t="s">
        <v>131</v>
      </c>
    </row>
    <row r="676" spans="1:65" s="15" customFormat="1" ht="11.25">
      <c r="B676" s="174"/>
      <c r="D676" s="159" t="s">
        <v>145</v>
      </c>
      <c r="E676" s="175" t="s">
        <v>3</v>
      </c>
      <c r="F676" s="176" t="s">
        <v>148</v>
      </c>
      <c r="H676" s="177">
        <v>215.285</v>
      </c>
      <c r="I676" s="178"/>
      <c r="L676" s="174"/>
      <c r="M676" s="179"/>
      <c r="N676" s="180"/>
      <c r="O676" s="180"/>
      <c r="P676" s="180"/>
      <c r="Q676" s="180"/>
      <c r="R676" s="180"/>
      <c r="S676" s="180"/>
      <c r="T676" s="181"/>
      <c r="AT676" s="175" t="s">
        <v>145</v>
      </c>
      <c r="AU676" s="175" t="s">
        <v>80</v>
      </c>
      <c r="AV676" s="15" t="s">
        <v>141</v>
      </c>
      <c r="AW676" s="15" t="s">
        <v>33</v>
      </c>
      <c r="AX676" s="15" t="s">
        <v>15</v>
      </c>
      <c r="AY676" s="175" t="s">
        <v>131</v>
      </c>
    </row>
    <row r="677" spans="1:65" s="2" customFormat="1" ht="24.2" customHeight="1">
      <c r="A677" s="34"/>
      <c r="B677" s="139"/>
      <c r="C677" s="182" t="s">
        <v>768</v>
      </c>
      <c r="D677" s="182" t="s">
        <v>274</v>
      </c>
      <c r="E677" s="183" t="s">
        <v>769</v>
      </c>
      <c r="F677" s="184" t="s">
        <v>770</v>
      </c>
      <c r="G677" s="185" t="s">
        <v>139</v>
      </c>
      <c r="H677" s="186">
        <v>247.578</v>
      </c>
      <c r="I677" s="187"/>
      <c r="J677" s="188">
        <f>ROUND(I677*H677,2)</f>
        <v>0</v>
      </c>
      <c r="K677" s="184" t="s">
        <v>3</v>
      </c>
      <c r="L677" s="189"/>
      <c r="M677" s="190" t="s">
        <v>3</v>
      </c>
      <c r="N677" s="191" t="s">
        <v>42</v>
      </c>
      <c r="O677" s="55"/>
      <c r="P677" s="149">
        <f>O677*H677</f>
        <v>0</v>
      </c>
      <c r="Q677" s="149">
        <v>0.02</v>
      </c>
      <c r="R677" s="149">
        <f>Q677*H677</f>
        <v>4.9515599999999997</v>
      </c>
      <c r="S677" s="149">
        <v>0</v>
      </c>
      <c r="T677" s="150">
        <f>S677*H677</f>
        <v>0</v>
      </c>
      <c r="U677" s="34"/>
      <c r="V677" s="34"/>
      <c r="W677" s="34"/>
      <c r="X677" s="34"/>
      <c r="Y677" s="34"/>
      <c r="Z677" s="34"/>
      <c r="AA677" s="34"/>
      <c r="AB677" s="34"/>
      <c r="AC677" s="34"/>
      <c r="AD677" s="34"/>
      <c r="AE677" s="34"/>
      <c r="AR677" s="151" t="s">
        <v>444</v>
      </c>
      <c r="AT677" s="151" t="s">
        <v>274</v>
      </c>
      <c r="AU677" s="151" t="s">
        <v>80</v>
      </c>
      <c r="AY677" s="19" t="s">
        <v>131</v>
      </c>
      <c r="BE677" s="152">
        <f>IF(N677="základní",J677,0)</f>
        <v>0</v>
      </c>
      <c r="BF677" s="152">
        <f>IF(N677="snížená",J677,0)</f>
        <v>0</v>
      </c>
      <c r="BG677" s="152">
        <f>IF(N677="zákl. přenesená",J677,0)</f>
        <v>0</v>
      </c>
      <c r="BH677" s="152">
        <f>IF(N677="sníž. přenesená",J677,0)</f>
        <v>0</v>
      </c>
      <c r="BI677" s="152">
        <f>IF(N677="nulová",J677,0)</f>
        <v>0</v>
      </c>
      <c r="BJ677" s="19" t="s">
        <v>15</v>
      </c>
      <c r="BK677" s="152">
        <f>ROUND(I677*H677,2)</f>
        <v>0</v>
      </c>
      <c r="BL677" s="19" t="s">
        <v>353</v>
      </c>
      <c r="BM677" s="151" t="s">
        <v>771</v>
      </c>
    </row>
    <row r="678" spans="1:65" s="14" customFormat="1" ht="11.25">
      <c r="B678" s="166"/>
      <c r="D678" s="159" t="s">
        <v>145</v>
      </c>
      <c r="F678" s="168" t="s">
        <v>772</v>
      </c>
      <c r="H678" s="169">
        <v>247.578</v>
      </c>
      <c r="I678" s="170"/>
      <c r="L678" s="166"/>
      <c r="M678" s="171"/>
      <c r="N678" s="172"/>
      <c r="O678" s="172"/>
      <c r="P678" s="172"/>
      <c r="Q678" s="172"/>
      <c r="R678" s="172"/>
      <c r="S678" s="172"/>
      <c r="T678" s="173"/>
      <c r="AT678" s="167" t="s">
        <v>145</v>
      </c>
      <c r="AU678" s="167" t="s">
        <v>80</v>
      </c>
      <c r="AV678" s="14" t="s">
        <v>80</v>
      </c>
      <c r="AW678" s="14" t="s">
        <v>4</v>
      </c>
      <c r="AX678" s="14" t="s">
        <v>15</v>
      </c>
      <c r="AY678" s="167" t="s">
        <v>131</v>
      </c>
    </row>
    <row r="679" spans="1:65" s="2" customFormat="1" ht="24.2" customHeight="1">
      <c r="A679" s="34"/>
      <c r="B679" s="139"/>
      <c r="C679" s="140" t="s">
        <v>773</v>
      </c>
      <c r="D679" s="140" t="s">
        <v>136</v>
      </c>
      <c r="E679" s="141" t="s">
        <v>774</v>
      </c>
      <c r="F679" s="142" t="s">
        <v>775</v>
      </c>
      <c r="G679" s="143" t="s">
        <v>139</v>
      </c>
      <c r="H679" s="144">
        <v>15</v>
      </c>
      <c r="I679" s="145"/>
      <c r="J679" s="146">
        <f>ROUND(I679*H679,2)</f>
        <v>0</v>
      </c>
      <c r="K679" s="142" t="s">
        <v>140</v>
      </c>
      <c r="L679" s="35"/>
      <c r="M679" s="147" t="s">
        <v>3</v>
      </c>
      <c r="N679" s="148" t="s">
        <v>42</v>
      </c>
      <c r="O679" s="55"/>
      <c r="P679" s="149">
        <f>O679*H679</f>
        <v>0</v>
      </c>
      <c r="Q679" s="149">
        <v>6.3000000000000003E-4</v>
      </c>
      <c r="R679" s="149">
        <f>Q679*H679</f>
        <v>9.4500000000000001E-3</v>
      </c>
      <c r="S679" s="149">
        <v>0</v>
      </c>
      <c r="T679" s="150">
        <f>S679*H679</f>
        <v>0</v>
      </c>
      <c r="U679" s="34"/>
      <c r="V679" s="34"/>
      <c r="W679" s="34"/>
      <c r="X679" s="34"/>
      <c r="Y679" s="34"/>
      <c r="Z679" s="34"/>
      <c r="AA679" s="34"/>
      <c r="AB679" s="34"/>
      <c r="AC679" s="34"/>
      <c r="AD679" s="34"/>
      <c r="AE679" s="34"/>
      <c r="AR679" s="151" t="s">
        <v>353</v>
      </c>
      <c r="AT679" s="151" t="s">
        <v>136</v>
      </c>
      <c r="AU679" s="151" t="s">
        <v>80</v>
      </c>
      <c r="AY679" s="19" t="s">
        <v>131</v>
      </c>
      <c r="BE679" s="152">
        <f>IF(N679="základní",J679,0)</f>
        <v>0</v>
      </c>
      <c r="BF679" s="152">
        <f>IF(N679="snížená",J679,0)</f>
        <v>0</v>
      </c>
      <c r="BG679" s="152">
        <f>IF(N679="zákl. přenesená",J679,0)</f>
        <v>0</v>
      </c>
      <c r="BH679" s="152">
        <f>IF(N679="sníž. přenesená",J679,0)</f>
        <v>0</v>
      </c>
      <c r="BI679" s="152">
        <f>IF(N679="nulová",J679,0)</f>
        <v>0</v>
      </c>
      <c r="BJ679" s="19" t="s">
        <v>15</v>
      </c>
      <c r="BK679" s="152">
        <f>ROUND(I679*H679,2)</f>
        <v>0</v>
      </c>
      <c r="BL679" s="19" t="s">
        <v>353</v>
      </c>
      <c r="BM679" s="151" t="s">
        <v>776</v>
      </c>
    </row>
    <row r="680" spans="1:65" s="2" customFormat="1" ht="11.25">
      <c r="A680" s="34"/>
      <c r="B680" s="35"/>
      <c r="C680" s="34"/>
      <c r="D680" s="153" t="s">
        <v>143</v>
      </c>
      <c r="E680" s="34"/>
      <c r="F680" s="154" t="s">
        <v>777</v>
      </c>
      <c r="G680" s="34"/>
      <c r="H680" s="34"/>
      <c r="I680" s="155"/>
      <c r="J680" s="34"/>
      <c r="K680" s="34"/>
      <c r="L680" s="35"/>
      <c r="M680" s="156"/>
      <c r="N680" s="157"/>
      <c r="O680" s="55"/>
      <c r="P680" s="55"/>
      <c r="Q680" s="55"/>
      <c r="R680" s="55"/>
      <c r="S680" s="55"/>
      <c r="T680" s="56"/>
      <c r="U680" s="34"/>
      <c r="V680" s="34"/>
      <c r="W680" s="34"/>
      <c r="X680" s="34"/>
      <c r="Y680" s="34"/>
      <c r="Z680" s="34"/>
      <c r="AA680" s="34"/>
      <c r="AB680" s="34"/>
      <c r="AC680" s="34"/>
      <c r="AD680" s="34"/>
      <c r="AE680" s="34"/>
      <c r="AT680" s="19" t="s">
        <v>143</v>
      </c>
      <c r="AU680" s="19" t="s">
        <v>80</v>
      </c>
    </row>
    <row r="681" spans="1:65" s="2" customFormat="1" ht="16.5" customHeight="1">
      <c r="A681" s="34"/>
      <c r="B681" s="139"/>
      <c r="C681" s="182" t="s">
        <v>778</v>
      </c>
      <c r="D681" s="182" t="s">
        <v>274</v>
      </c>
      <c r="E681" s="183" t="s">
        <v>779</v>
      </c>
      <c r="F681" s="184" t="s">
        <v>780</v>
      </c>
      <c r="G681" s="185" t="s">
        <v>139</v>
      </c>
      <c r="H681" s="186">
        <v>15</v>
      </c>
      <c r="I681" s="187"/>
      <c r="J681" s="188">
        <f>ROUND(I681*H681,2)</f>
        <v>0</v>
      </c>
      <c r="K681" s="184" t="s">
        <v>3</v>
      </c>
      <c r="L681" s="189"/>
      <c r="M681" s="190" t="s">
        <v>3</v>
      </c>
      <c r="N681" s="191" t="s">
        <v>42</v>
      </c>
      <c r="O681" s="55"/>
      <c r="P681" s="149">
        <f>O681*H681</f>
        <v>0</v>
      </c>
      <c r="Q681" s="149">
        <v>7.4999999999999997E-3</v>
      </c>
      <c r="R681" s="149">
        <f>Q681*H681</f>
        <v>0.11249999999999999</v>
      </c>
      <c r="S681" s="149">
        <v>0</v>
      </c>
      <c r="T681" s="150">
        <f>S681*H681</f>
        <v>0</v>
      </c>
      <c r="U681" s="34"/>
      <c r="V681" s="34"/>
      <c r="W681" s="34"/>
      <c r="X681" s="34"/>
      <c r="Y681" s="34"/>
      <c r="Z681" s="34"/>
      <c r="AA681" s="34"/>
      <c r="AB681" s="34"/>
      <c r="AC681" s="34"/>
      <c r="AD681" s="34"/>
      <c r="AE681" s="34"/>
      <c r="AR681" s="151" t="s">
        <v>444</v>
      </c>
      <c r="AT681" s="151" t="s">
        <v>274</v>
      </c>
      <c r="AU681" s="151" t="s">
        <v>80</v>
      </c>
      <c r="AY681" s="19" t="s">
        <v>131</v>
      </c>
      <c r="BE681" s="152">
        <f>IF(N681="základní",J681,0)</f>
        <v>0</v>
      </c>
      <c r="BF681" s="152">
        <f>IF(N681="snížená",J681,0)</f>
        <v>0</v>
      </c>
      <c r="BG681" s="152">
        <f>IF(N681="zákl. přenesená",J681,0)</f>
        <v>0</v>
      </c>
      <c r="BH681" s="152">
        <f>IF(N681="sníž. přenesená",J681,0)</f>
        <v>0</v>
      </c>
      <c r="BI681" s="152">
        <f>IF(N681="nulová",J681,0)</f>
        <v>0</v>
      </c>
      <c r="BJ681" s="19" t="s">
        <v>15</v>
      </c>
      <c r="BK681" s="152">
        <f>ROUND(I681*H681,2)</f>
        <v>0</v>
      </c>
      <c r="BL681" s="19" t="s">
        <v>353</v>
      </c>
      <c r="BM681" s="151" t="s">
        <v>781</v>
      </c>
    </row>
    <row r="682" spans="1:65" s="2" customFormat="1" ht="24.2" customHeight="1">
      <c r="A682" s="34"/>
      <c r="B682" s="139"/>
      <c r="C682" s="140" t="s">
        <v>782</v>
      </c>
      <c r="D682" s="140" t="s">
        <v>136</v>
      </c>
      <c r="E682" s="141" t="s">
        <v>783</v>
      </c>
      <c r="F682" s="142" t="s">
        <v>784</v>
      </c>
      <c r="G682" s="143" t="s">
        <v>241</v>
      </c>
      <c r="H682" s="144">
        <v>65.5</v>
      </c>
      <c r="I682" s="145"/>
      <c r="J682" s="146">
        <f>ROUND(I682*H682,2)</f>
        <v>0</v>
      </c>
      <c r="K682" s="142" t="s">
        <v>3</v>
      </c>
      <c r="L682" s="35"/>
      <c r="M682" s="147" t="s">
        <v>3</v>
      </c>
      <c r="N682" s="148" t="s">
        <v>42</v>
      </c>
      <c r="O682" s="55"/>
      <c r="P682" s="149">
        <f>O682*H682</f>
        <v>0</v>
      </c>
      <c r="Q682" s="149">
        <v>5.5000000000000003E-4</v>
      </c>
      <c r="R682" s="149">
        <f>Q682*H682</f>
        <v>3.6025000000000001E-2</v>
      </c>
      <c r="S682" s="149">
        <v>0</v>
      </c>
      <c r="T682" s="150">
        <f>S682*H682</f>
        <v>0</v>
      </c>
      <c r="U682" s="34"/>
      <c r="V682" s="34"/>
      <c r="W682" s="34"/>
      <c r="X682" s="34"/>
      <c r="Y682" s="34"/>
      <c r="Z682" s="34"/>
      <c r="AA682" s="34"/>
      <c r="AB682" s="34"/>
      <c r="AC682" s="34"/>
      <c r="AD682" s="34"/>
      <c r="AE682" s="34"/>
      <c r="AR682" s="151" t="s">
        <v>353</v>
      </c>
      <c r="AT682" s="151" t="s">
        <v>136</v>
      </c>
      <c r="AU682" s="151" t="s">
        <v>80</v>
      </c>
      <c r="AY682" s="19" t="s">
        <v>131</v>
      </c>
      <c r="BE682" s="152">
        <f>IF(N682="základní",J682,0)</f>
        <v>0</v>
      </c>
      <c r="BF682" s="152">
        <f>IF(N682="snížená",J682,0)</f>
        <v>0</v>
      </c>
      <c r="BG682" s="152">
        <f>IF(N682="zákl. přenesená",J682,0)</f>
        <v>0</v>
      </c>
      <c r="BH682" s="152">
        <f>IF(N682="sníž. přenesená",J682,0)</f>
        <v>0</v>
      </c>
      <c r="BI682" s="152">
        <f>IF(N682="nulová",J682,0)</f>
        <v>0</v>
      </c>
      <c r="BJ682" s="19" t="s">
        <v>15</v>
      </c>
      <c r="BK682" s="152">
        <f>ROUND(I682*H682,2)</f>
        <v>0</v>
      </c>
      <c r="BL682" s="19" t="s">
        <v>353</v>
      </c>
      <c r="BM682" s="151" t="s">
        <v>785</v>
      </c>
    </row>
    <row r="683" spans="1:65" s="14" customFormat="1" ht="11.25">
      <c r="B683" s="166"/>
      <c r="D683" s="159" t="s">
        <v>145</v>
      </c>
      <c r="E683" s="167" t="s">
        <v>3</v>
      </c>
      <c r="F683" s="168" t="s">
        <v>786</v>
      </c>
      <c r="H683" s="169">
        <v>10.9</v>
      </c>
      <c r="I683" s="170"/>
      <c r="L683" s="166"/>
      <c r="M683" s="171"/>
      <c r="N683" s="172"/>
      <c r="O683" s="172"/>
      <c r="P683" s="172"/>
      <c r="Q683" s="172"/>
      <c r="R683" s="172"/>
      <c r="S683" s="172"/>
      <c r="T683" s="173"/>
      <c r="AT683" s="167" t="s">
        <v>145</v>
      </c>
      <c r="AU683" s="167" t="s">
        <v>80</v>
      </c>
      <c r="AV683" s="14" t="s">
        <v>80</v>
      </c>
      <c r="AW683" s="14" t="s">
        <v>33</v>
      </c>
      <c r="AX683" s="14" t="s">
        <v>71</v>
      </c>
      <c r="AY683" s="167" t="s">
        <v>131</v>
      </c>
    </row>
    <row r="684" spans="1:65" s="14" customFormat="1" ht="11.25">
      <c r="B684" s="166"/>
      <c r="D684" s="159" t="s">
        <v>145</v>
      </c>
      <c r="E684" s="167" t="s">
        <v>3</v>
      </c>
      <c r="F684" s="168" t="s">
        <v>787</v>
      </c>
      <c r="H684" s="169">
        <v>54.6</v>
      </c>
      <c r="I684" s="170"/>
      <c r="L684" s="166"/>
      <c r="M684" s="171"/>
      <c r="N684" s="172"/>
      <c r="O684" s="172"/>
      <c r="P684" s="172"/>
      <c r="Q684" s="172"/>
      <c r="R684" s="172"/>
      <c r="S684" s="172"/>
      <c r="T684" s="173"/>
      <c r="AT684" s="167" t="s">
        <v>145</v>
      </c>
      <c r="AU684" s="167" t="s">
        <v>80</v>
      </c>
      <c r="AV684" s="14" t="s">
        <v>80</v>
      </c>
      <c r="AW684" s="14" t="s">
        <v>33</v>
      </c>
      <c r="AX684" s="14" t="s">
        <v>71</v>
      </c>
      <c r="AY684" s="167" t="s">
        <v>131</v>
      </c>
    </row>
    <row r="685" spans="1:65" s="15" customFormat="1" ht="11.25">
      <c r="B685" s="174"/>
      <c r="D685" s="159" t="s">
        <v>145</v>
      </c>
      <c r="E685" s="175" t="s">
        <v>3</v>
      </c>
      <c r="F685" s="176" t="s">
        <v>148</v>
      </c>
      <c r="H685" s="177">
        <v>65.5</v>
      </c>
      <c r="I685" s="178"/>
      <c r="L685" s="174"/>
      <c r="M685" s="179"/>
      <c r="N685" s="180"/>
      <c r="O685" s="180"/>
      <c r="P685" s="180"/>
      <c r="Q685" s="180"/>
      <c r="R685" s="180"/>
      <c r="S685" s="180"/>
      <c r="T685" s="181"/>
      <c r="AT685" s="175" t="s">
        <v>145</v>
      </c>
      <c r="AU685" s="175" t="s">
        <v>80</v>
      </c>
      <c r="AV685" s="15" t="s">
        <v>141</v>
      </c>
      <c r="AW685" s="15" t="s">
        <v>33</v>
      </c>
      <c r="AX685" s="15" t="s">
        <v>15</v>
      </c>
      <c r="AY685" s="175" t="s">
        <v>131</v>
      </c>
    </row>
    <row r="686" spans="1:65" s="2" customFormat="1" ht="24.2" customHeight="1">
      <c r="A686" s="34"/>
      <c r="B686" s="139"/>
      <c r="C686" s="140" t="s">
        <v>788</v>
      </c>
      <c r="D686" s="140" t="s">
        <v>136</v>
      </c>
      <c r="E686" s="141" t="s">
        <v>789</v>
      </c>
      <c r="F686" s="142" t="s">
        <v>790</v>
      </c>
      <c r="G686" s="143" t="s">
        <v>241</v>
      </c>
      <c r="H686" s="144">
        <v>283.45</v>
      </c>
      <c r="I686" s="145"/>
      <c r="J686" s="146">
        <f>ROUND(I686*H686,2)</f>
        <v>0</v>
      </c>
      <c r="K686" s="142" t="s">
        <v>140</v>
      </c>
      <c r="L686" s="35"/>
      <c r="M686" s="147" t="s">
        <v>3</v>
      </c>
      <c r="N686" s="148" t="s">
        <v>42</v>
      </c>
      <c r="O686" s="55"/>
      <c r="P686" s="149">
        <f>O686*H686</f>
        <v>0</v>
      </c>
      <c r="Q686" s="149">
        <v>3.0000000000000001E-5</v>
      </c>
      <c r="R686" s="149">
        <f>Q686*H686</f>
        <v>8.5035000000000006E-3</v>
      </c>
      <c r="S686" s="149">
        <v>0</v>
      </c>
      <c r="T686" s="150">
        <f>S686*H686</f>
        <v>0</v>
      </c>
      <c r="U686" s="34"/>
      <c r="V686" s="34"/>
      <c r="W686" s="34"/>
      <c r="X686" s="34"/>
      <c r="Y686" s="34"/>
      <c r="Z686" s="34"/>
      <c r="AA686" s="34"/>
      <c r="AB686" s="34"/>
      <c r="AC686" s="34"/>
      <c r="AD686" s="34"/>
      <c r="AE686" s="34"/>
      <c r="AR686" s="151" t="s">
        <v>353</v>
      </c>
      <c r="AT686" s="151" t="s">
        <v>136</v>
      </c>
      <c r="AU686" s="151" t="s">
        <v>80</v>
      </c>
      <c r="AY686" s="19" t="s">
        <v>131</v>
      </c>
      <c r="BE686" s="152">
        <f>IF(N686="základní",J686,0)</f>
        <v>0</v>
      </c>
      <c r="BF686" s="152">
        <f>IF(N686="snížená",J686,0)</f>
        <v>0</v>
      </c>
      <c r="BG686" s="152">
        <f>IF(N686="zákl. přenesená",J686,0)</f>
        <v>0</v>
      </c>
      <c r="BH686" s="152">
        <f>IF(N686="sníž. přenesená",J686,0)</f>
        <v>0</v>
      </c>
      <c r="BI686" s="152">
        <f>IF(N686="nulová",J686,0)</f>
        <v>0</v>
      </c>
      <c r="BJ686" s="19" t="s">
        <v>15</v>
      </c>
      <c r="BK686" s="152">
        <f>ROUND(I686*H686,2)</f>
        <v>0</v>
      </c>
      <c r="BL686" s="19" t="s">
        <v>353</v>
      </c>
      <c r="BM686" s="151" t="s">
        <v>791</v>
      </c>
    </row>
    <row r="687" spans="1:65" s="2" customFormat="1" ht="11.25">
      <c r="A687" s="34"/>
      <c r="B687" s="35"/>
      <c r="C687" s="34"/>
      <c r="D687" s="153" t="s">
        <v>143</v>
      </c>
      <c r="E687" s="34"/>
      <c r="F687" s="154" t="s">
        <v>792</v>
      </c>
      <c r="G687" s="34"/>
      <c r="H687" s="34"/>
      <c r="I687" s="155"/>
      <c r="J687" s="34"/>
      <c r="K687" s="34"/>
      <c r="L687" s="35"/>
      <c r="M687" s="156"/>
      <c r="N687" s="157"/>
      <c r="O687" s="55"/>
      <c r="P687" s="55"/>
      <c r="Q687" s="55"/>
      <c r="R687" s="55"/>
      <c r="S687" s="55"/>
      <c r="T687" s="56"/>
      <c r="U687" s="34"/>
      <c r="V687" s="34"/>
      <c r="W687" s="34"/>
      <c r="X687" s="34"/>
      <c r="Y687" s="34"/>
      <c r="Z687" s="34"/>
      <c r="AA687" s="34"/>
      <c r="AB687" s="34"/>
      <c r="AC687" s="34"/>
      <c r="AD687" s="34"/>
      <c r="AE687" s="34"/>
      <c r="AT687" s="19" t="s">
        <v>143</v>
      </c>
      <c r="AU687" s="19" t="s">
        <v>80</v>
      </c>
    </row>
    <row r="688" spans="1:65" s="13" customFormat="1" ht="11.25">
      <c r="B688" s="158"/>
      <c r="D688" s="159" t="s">
        <v>145</v>
      </c>
      <c r="E688" s="160" t="s">
        <v>3</v>
      </c>
      <c r="F688" s="161" t="s">
        <v>157</v>
      </c>
      <c r="H688" s="160" t="s">
        <v>3</v>
      </c>
      <c r="I688" s="162"/>
      <c r="L688" s="158"/>
      <c r="M688" s="163"/>
      <c r="N688" s="164"/>
      <c r="O688" s="164"/>
      <c r="P688" s="164"/>
      <c r="Q688" s="164"/>
      <c r="R688" s="164"/>
      <c r="S688" s="164"/>
      <c r="T688" s="165"/>
      <c r="AT688" s="160" t="s">
        <v>145</v>
      </c>
      <c r="AU688" s="160" t="s">
        <v>80</v>
      </c>
      <c r="AV688" s="13" t="s">
        <v>15</v>
      </c>
      <c r="AW688" s="13" t="s">
        <v>33</v>
      </c>
      <c r="AX688" s="13" t="s">
        <v>71</v>
      </c>
      <c r="AY688" s="160" t="s">
        <v>131</v>
      </c>
    </row>
    <row r="689" spans="2:51" s="14" customFormat="1" ht="11.25">
      <c r="B689" s="166"/>
      <c r="D689" s="159" t="s">
        <v>145</v>
      </c>
      <c r="E689" s="167" t="s">
        <v>3</v>
      </c>
      <c r="F689" s="168" t="s">
        <v>793</v>
      </c>
      <c r="H689" s="169">
        <v>5.9</v>
      </c>
      <c r="I689" s="170"/>
      <c r="L689" s="166"/>
      <c r="M689" s="171"/>
      <c r="N689" s="172"/>
      <c r="O689" s="172"/>
      <c r="P689" s="172"/>
      <c r="Q689" s="172"/>
      <c r="R689" s="172"/>
      <c r="S689" s="172"/>
      <c r="T689" s="173"/>
      <c r="AT689" s="167" t="s">
        <v>145</v>
      </c>
      <c r="AU689" s="167" t="s">
        <v>80</v>
      </c>
      <c r="AV689" s="14" t="s">
        <v>80</v>
      </c>
      <c r="AW689" s="14" t="s">
        <v>33</v>
      </c>
      <c r="AX689" s="14" t="s">
        <v>71</v>
      </c>
      <c r="AY689" s="167" t="s">
        <v>131</v>
      </c>
    </row>
    <row r="690" spans="2:51" s="13" customFormat="1" ht="11.25">
      <c r="B690" s="158"/>
      <c r="D690" s="159" t="s">
        <v>145</v>
      </c>
      <c r="E690" s="160" t="s">
        <v>3</v>
      </c>
      <c r="F690" s="161" t="s">
        <v>161</v>
      </c>
      <c r="H690" s="160" t="s">
        <v>3</v>
      </c>
      <c r="I690" s="162"/>
      <c r="L690" s="158"/>
      <c r="M690" s="163"/>
      <c r="N690" s="164"/>
      <c r="O690" s="164"/>
      <c r="P690" s="164"/>
      <c r="Q690" s="164"/>
      <c r="R690" s="164"/>
      <c r="S690" s="164"/>
      <c r="T690" s="165"/>
      <c r="AT690" s="160" t="s">
        <v>145</v>
      </c>
      <c r="AU690" s="160" t="s">
        <v>80</v>
      </c>
      <c r="AV690" s="13" t="s">
        <v>15</v>
      </c>
      <c r="AW690" s="13" t="s">
        <v>33</v>
      </c>
      <c r="AX690" s="13" t="s">
        <v>71</v>
      </c>
      <c r="AY690" s="160" t="s">
        <v>131</v>
      </c>
    </row>
    <row r="691" spans="2:51" s="14" customFormat="1" ht="11.25">
      <c r="B691" s="166"/>
      <c r="D691" s="159" t="s">
        <v>145</v>
      </c>
      <c r="E691" s="167" t="s">
        <v>3</v>
      </c>
      <c r="F691" s="168" t="s">
        <v>794</v>
      </c>
      <c r="H691" s="169">
        <v>44.85</v>
      </c>
      <c r="I691" s="170"/>
      <c r="L691" s="166"/>
      <c r="M691" s="171"/>
      <c r="N691" s="172"/>
      <c r="O691" s="172"/>
      <c r="P691" s="172"/>
      <c r="Q691" s="172"/>
      <c r="R691" s="172"/>
      <c r="S691" s="172"/>
      <c r="T691" s="173"/>
      <c r="AT691" s="167" t="s">
        <v>145</v>
      </c>
      <c r="AU691" s="167" t="s">
        <v>80</v>
      </c>
      <c r="AV691" s="14" t="s">
        <v>80</v>
      </c>
      <c r="AW691" s="14" t="s">
        <v>33</v>
      </c>
      <c r="AX691" s="14" t="s">
        <v>71</v>
      </c>
      <c r="AY691" s="167" t="s">
        <v>131</v>
      </c>
    </row>
    <row r="692" spans="2:51" s="14" customFormat="1" ht="11.25">
      <c r="B692" s="166"/>
      <c r="D692" s="159" t="s">
        <v>145</v>
      </c>
      <c r="E692" s="167" t="s">
        <v>3</v>
      </c>
      <c r="F692" s="168" t="s">
        <v>249</v>
      </c>
      <c r="H692" s="169">
        <v>-2.1</v>
      </c>
      <c r="I692" s="170"/>
      <c r="L692" s="166"/>
      <c r="M692" s="171"/>
      <c r="N692" s="172"/>
      <c r="O692" s="172"/>
      <c r="P692" s="172"/>
      <c r="Q692" s="172"/>
      <c r="R692" s="172"/>
      <c r="S692" s="172"/>
      <c r="T692" s="173"/>
      <c r="AT692" s="167" t="s">
        <v>145</v>
      </c>
      <c r="AU692" s="167" t="s">
        <v>80</v>
      </c>
      <c r="AV692" s="14" t="s">
        <v>80</v>
      </c>
      <c r="AW692" s="14" t="s">
        <v>33</v>
      </c>
      <c r="AX692" s="14" t="s">
        <v>71</v>
      </c>
      <c r="AY692" s="167" t="s">
        <v>131</v>
      </c>
    </row>
    <row r="693" spans="2:51" s="13" customFormat="1" ht="11.25">
      <c r="B693" s="158"/>
      <c r="D693" s="159" t="s">
        <v>145</v>
      </c>
      <c r="E693" s="160" t="s">
        <v>3</v>
      </c>
      <c r="F693" s="161" t="s">
        <v>165</v>
      </c>
      <c r="H693" s="160" t="s">
        <v>3</v>
      </c>
      <c r="I693" s="162"/>
      <c r="L693" s="158"/>
      <c r="M693" s="163"/>
      <c r="N693" s="164"/>
      <c r="O693" s="164"/>
      <c r="P693" s="164"/>
      <c r="Q693" s="164"/>
      <c r="R693" s="164"/>
      <c r="S693" s="164"/>
      <c r="T693" s="165"/>
      <c r="AT693" s="160" t="s">
        <v>145</v>
      </c>
      <c r="AU693" s="160" t="s">
        <v>80</v>
      </c>
      <c r="AV693" s="13" t="s">
        <v>15</v>
      </c>
      <c r="AW693" s="13" t="s">
        <v>33</v>
      </c>
      <c r="AX693" s="13" t="s">
        <v>71</v>
      </c>
      <c r="AY693" s="160" t="s">
        <v>131</v>
      </c>
    </row>
    <row r="694" spans="2:51" s="14" customFormat="1" ht="11.25">
      <c r="B694" s="166"/>
      <c r="D694" s="159" t="s">
        <v>145</v>
      </c>
      <c r="E694" s="167" t="s">
        <v>3</v>
      </c>
      <c r="F694" s="168" t="s">
        <v>795</v>
      </c>
      <c r="H694" s="169">
        <v>22.15</v>
      </c>
      <c r="I694" s="170"/>
      <c r="L694" s="166"/>
      <c r="M694" s="171"/>
      <c r="N694" s="172"/>
      <c r="O694" s="172"/>
      <c r="P694" s="172"/>
      <c r="Q694" s="172"/>
      <c r="R694" s="172"/>
      <c r="S694" s="172"/>
      <c r="T694" s="173"/>
      <c r="AT694" s="167" t="s">
        <v>145</v>
      </c>
      <c r="AU694" s="167" t="s">
        <v>80</v>
      </c>
      <c r="AV694" s="14" t="s">
        <v>80</v>
      </c>
      <c r="AW694" s="14" t="s">
        <v>33</v>
      </c>
      <c r="AX694" s="14" t="s">
        <v>71</v>
      </c>
      <c r="AY694" s="167" t="s">
        <v>131</v>
      </c>
    </row>
    <row r="695" spans="2:51" s="14" customFormat="1" ht="11.25">
      <c r="B695" s="166"/>
      <c r="D695" s="159" t="s">
        <v>145</v>
      </c>
      <c r="E695" s="167" t="s">
        <v>3</v>
      </c>
      <c r="F695" s="168" t="s">
        <v>251</v>
      </c>
      <c r="H695" s="169">
        <v>-1</v>
      </c>
      <c r="I695" s="170"/>
      <c r="L695" s="166"/>
      <c r="M695" s="171"/>
      <c r="N695" s="172"/>
      <c r="O695" s="172"/>
      <c r="P695" s="172"/>
      <c r="Q695" s="172"/>
      <c r="R695" s="172"/>
      <c r="S695" s="172"/>
      <c r="T695" s="173"/>
      <c r="AT695" s="167" t="s">
        <v>145</v>
      </c>
      <c r="AU695" s="167" t="s">
        <v>80</v>
      </c>
      <c r="AV695" s="14" t="s">
        <v>80</v>
      </c>
      <c r="AW695" s="14" t="s">
        <v>33</v>
      </c>
      <c r="AX695" s="14" t="s">
        <v>71</v>
      </c>
      <c r="AY695" s="167" t="s">
        <v>131</v>
      </c>
    </row>
    <row r="696" spans="2:51" s="13" customFormat="1" ht="11.25">
      <c r="B696" s="158"/>
      <c r="D696" s="159" t="s">
        <v>145</v>
      </c>
      <c r="E696" s="160" t="s">
        <v>3</v>
      </c>
      <c r="F696" s="161" t="s">
        <v>177</v>
      </c>
      <c r="H696" s="160" t="s">
        <v>3</v>
      </c>
      <c r="I696" s="162"/>
      <c r="L696" s="158"/>
      <c r="M696" s="163"/>
      <c r="N696" s="164"/>
      <c r="O696" s="164"/>
      <c r="P696" s="164"/>
      <c r="Q696" s="164"/>
      <c r="R696" s="164"/>
      <c r="S696" s="164"/>
      <c r="T696" s="165"/>
      <c r="AT696" s="160" t="s">
        <v>145</v>
      </c>
      <c r="AU696" s="160" t="s">
        <v>80</v>
      </c>
      <c r="AV696" s="13" t="s">
        <v>15</v>
      </c>
      <c r="AW696" s="13" t="s">
        <v>33</v>
      </c>
      <c r="AX696" s="13" t="s">
        <v>71</v>
      </c>
      <c r="AY696" s="160" t="s">
        <v>131</v>
      </c>
    </row>
    <row r="697" spans="2:51" s="14" customFormat="1" ht="11.25">
      <c r="B697" s="166"/>
      <c r="D697" s="159" t="s">
        <v>145</v>
      </c>
      <c r="E697" s="167" t="s">
        <v>3</v>
      </c>
      <c r="F697" s="168" t="s">
        <v>796</v>
      </c>
      <c r="H697" s="169">
        <v>17.55</v>
      </c>
      <c r="I697" s="170"/>
      <c r="L697" s="166"/>
      <c r="M697" s="171"/>
      <c r="N697" s="172"/>
      <c r="O697" s="172"/>
      <c r="P697" s="172"/>
      <c r="Q697" s="172"/>
      <c r="R697" s="172"/>
      <c r="S697" s="172"/>
      <c r="T697" s="173"/>
      <c r="AT697" s="167" t="s">
        <v>145</v>
      </c>
      <c r="AU697" s="167" t="s">
        <v>80</v>
      </c>
      <c r="AV697" s="14" t="s">
        <v>80</v>
      </c>
      <c r="AW697" s="14" t="s">
        <v>33</v>
      </c>
      <c r="AX697" s="14" t="s">
        <v>71</v>
      </c>
      <c r="AY697" s="167" t="s">
        <v>131</v>
      </c>
    </row>
    <row r="698" spans="2:51" s="14" customFormat="1" ht="11.25">
      <c r="B698" s="166"/>
      <c r="D698" s="159" t="s">
        <v>145</v>
      </c>
      <c r="E698" s="167" t="s">
        <v>3</v>
      </c>
      <c r="F698" s="168" t="s">
        <v>253</v>
      </c>
      <c r="H698" s="169">
        <v>-0.6</v>
      </c>
      <c r="I698" s="170"/>
      <c r="L698" s="166"/>
      <c r="M698" s="171"/>
      <c r="N698" s="172"/>
      <c r="O698" s="172"/>
      <c r="P698" s="172"/>
      <c r="Q698" s="172"/>
      <c r="R698" s="172"/>
      <c r="S698" s="172"/>
      <c r="T698" s="173"/>
      <c r="AT698" s="167" t="s">
        <v>145</v>
      </c>
      <c r="AU698" s="167" t="s">
        <v>80</v>
      </c>
      <c r="AV698" s="14" t="s">
        <v>80</v>
      </c>
      <c r="AW698" s="14" t="s">
        <v>33</v>
      </c>
      <c r="AX698" s="14" t="s">
        <v>71</v>
      </c>
      <c r="AY698" s="167" t="s">
        <v>131</v>
      </c>
    </row>
    <row r="699" spans="2:51" s="13" customFormat="1" ht="11.25">
      <c r="B699" s="158"/>
      <c r="D699" s="159" t="s">
        <v>145</v>
      </c>
      <c r="E699" s="160" t="s">
        <v>3</v>
      </c>
      <c r="F699" s="161" t="s">
        <v>187</v>
      </c>
      <c r="H699" s="160" t="s">
        <v>3</v>
      </c>
      <c r="I699" s="162"/>
      <c r="L699" s="158"/>
      <c r="M699" s="163"/>
      <c r="N699" s="164"/>
      <c r="O699" s="164"/>
      <c r="P699" s="164"/>
      <c r="Q699" s="164"/>
      <c r="R699" s="164"/>
      <c r="S699" s="164"/>
      <c r="T699" s="165"/>
      <c r="AT699" s="160" t="s">
        <v>145</v>
      </c>
      <c r="AU699" s="160" t="s">
        <v>80</v>
      </c>
      <c r="AV699" s="13" t="s">
        <v>15</v>
      </c>
      <c r="AW699" s="13" t="s">
        <v>33</v>
      </c>
      <c r="AX699" s="13" t="s">
        <v>71</v>
      </c>
      <c r="AY699" s="160" t="s">
        <v>131</v>
      </c>
    </row>
    <row r="700" spans="2:51" s="14" customFormat="1" ht="11.25">
      <c r="B700" s="166"/>
      <c r="D700" s="159" t="s">
        <v>145</v>
      </c>
      <c r="E700" s="167" t="s">
        <v>3</v>
      </c>
      <c r="F700" s="168" t="s">
        <v>797</v>
      </c>
      <c r="H700" s="169">
        <v>67.400000000000006</v>
      </c>
      <c r="I700" s="170"/>
      <c r="L700" s="166"/>
      <c r="M700" s="171"/>
      <c r="N700" s="172"/>
      <c r="O700" s="172"/>
      <c r="P700" s="172"/>
      <c r="Q700" s="172"/>
      <c r="R700" s="172"/>
      <c r="S700" s="172"/>
      <c r="T700" s="173"/>
      <c r="AT700" s="167" t="s">
        <v>145</v>
      </c>
      <c r="AU700" s="167" t="s">
        <v>80</v>
      </c>
      <c r="AV700" s="14" t="s">
        <v>80</v>
      </c>
      <c r="AW700" s="14" t="s">
        <v>33</v>
      </c>
      <c r="AX700" s="14" t="s">
        <v>71</v>
      </c>
      <c r="AY700" s="167" t="s">
        <v>131</v>
      </c>
    </row>
    <row r="701" spans="2:51" s="14" customFormat="1" ht="11.25">
      <c r="B701" s="166"/>
      <c r="D701" s="159" t="s">
        <v>145</v>
      </c>
      <c r="E701" s="167" t="s">
        <v>3</v>
      </c>
      <c r="F701" s="168" t="s">
        <v>651</v>
      </c>
      <c r="H701" s="169">
        <v>-1.6</v>
      </c>
      <c r="I701" s="170"/>
      <c r="L701" s="166"/>
      <c r="M701" s="171"/>
      <c r="N701" s="172"/>
      <c r="O701" s="172"/>
      <c r="P701" s="172"/>
      <c r="Q701" s="172"/>
      <c r="R701" s="172"/>
      <c r="S701" s="172"/>
      <c r="T701" s="173"/>
      <c r="AT701" s="167" t="s">
        <v>145</v>
      </c>
      <c r="AU701" s="167" t="s">
        <v>80</v>
      </c>
      <c r="AV701" s="14" t="s">
        <v>80</v>
      </c>
      <c r="AW701" s="14" t="s">
        <v>33</v>
      </c>
      <c r="AX701" s="14" t="s">
        <v>71</v>
      </c>
      <c r="AY701" s="167" t="s">
        <v>131</v>
      </c>
    </row>
    <row r="702" spans="2:51" s="13" customFormat="1" ht="11.25">
      <c r="B702" s="158"/>
      <c r="D702" s="159" t="s">
        <v>145</v>
      </c>
      <c r="E702" s="160" t="s">
        <v>3</v>
      </c>
      <c r="F702" s="161" t="s">
        <v>191</v>
      </c>
      <c r="H702" s="160" t="s">
        <v>3</v>
      </c>
      <c r="I702" s="162"/>
      <c r="L702" s="158"/>
      <c r="M702" s="163"/>
      <c r="N702" s="164"/>
      <c r="O702" s="164"/>
      <c r="P702" s="164"/>
      <c r="Q702" s="164"/>
      <c r="R702" s="164"/>
      <c r="S702" s="164"/>
      <c r="T702" s="165"/>
      <c r="AT702" s="160" t="s">
        <v>145</v>
      </c>
      <c r="AU702" s="160" t="s">
        <v>80</v>
      </c>
      <c r="AV702" s="13" t="s">
        <v>15</v>
      </c>
      <c r="AW702" s="13" t="s">
        <v>33</v>
      </c>
      <c r="AX702" s="13" t="s">
        <v>71</v>
      </c>
      <c r="AY702" s="160" t="s">
        <v>131</v>
      </c>
    </row>
    <row r="703" spans="2:51" s="14" customFormat="1" ht="11.25">
      <c r="B703" s="166"/>
      <c r="D703" s="159" t="s">
        <v>145</v>
      </c>
      <c r="E703" s="167" t="s">
        <v>3</v>
      </c>
      <c r="F703" s="168" t="s">
        <v>798</v>
      </c>
      <c r="H703" s="169">
        <v>18.2</v>
      </c>
      <c r="I703" s="170"/>
      <c r="L703" s="166"/>
      <c r="M703" s="171"/>
      <c r="N703" s="172"/>
      <c r="O703" s="172"/>
      <c r="P703" s="172"/>
      <c r="Q703" s="172"/>
      <c r="R703" s="172"/>
      <c r="S703" s="172"/>
      <c r="T703" s="173"/>
      <c r="AT703" s="167" t="s">
        <v>145</v>
      </c>
      <c r="AU703" s="167" t="s">
        <v>80</v>
      </c>
      <c r="AV703" s="14" t="s">
        <v>80</v>
      </c>
      <c r="AW703" s="14" t="s">
        <v>33</v>
      </c>
      <c r="AX703" s="14" t="s">
        <v>71</v>
      </c>
      <c r="AY703" s="167" t="s">
        <v>131</v>
      </c>
    </row>
    <row r="704" spans="2:51" s="14" customFormat="1" ht="11.25">
      <c r="B704" s="166"/>
      <c r="D704" s="159" t="s">
        <v>145</v>
      </c>
      <c r="E704" s="167" t="s">
        <v>3</v>
      </c>
      <c r="F704" s="168" t="s">
        <v>253</v>
      </c>
      <c r="H704" s="169">
        <v>-0.6</v>
      </c>
      <c r="I704" s="170"/>
      <c r="L704" s="166"/>
      <c r="M704" s="171"/>
      <c r="N704" s="172"/>
      <c r="O704" s="172"/>
      <c r="P704" s="172"/>
      <c r="Q704" s="172"/>
      <c r="R704" s="172"/>
      <c r="S704" s="172"/>
      <c r="T704" s="173"/>
      <c r="AT704" s="167" t="s">
        <v>145</v>
      </c>
      <c r="AU704" s="167" t="s">
        <v>80</v>
      </c>
      <c r="AV704" s="14" t="s">
        <v>80</v>
      </c>
      <c r="AW704" s="14" t="s">
        <v>33</v>
      </c>
      <c r="AX704" s="14" t="s">
        <v>71</v>
      </c>
      <c r="AY704" s="167" t="s">
        <v>131</v>
      </c>
    </row>
    <row r="705" spans="2:51" s="13" customFormat="1" ht="11.25">
      <c r="B705" s="158"/>
      <c r="D705" s="159" t="s">
        <v>145</v>
      </c>
      <c r="E705" s="160" t="s">
        <v>3</v>
      </c>
      <c r="F705" s="161" t="s">
        <v>198</v>
      </c>
      <c r="H705" s="160" t="s">
        <v>3</v>
      </c>
      <c r="I705" s="162"/>
      <c r="L705" s="158"/>
      <c r="M705" s="163"/>
      <c r="N705" s="164"/>
      <c r="O705" s="164"/>
      <c r="P705" s="164"/>
      <c r="Q705" s="164"/>
      <c r="R705" s="164"/>
      <c r="S705" s="164"/>
      <c r="T705" s="165"/>
      <c r="AT705" s="160" t="s">
        <v>145</v>
      </c>
      <c r="AU705" s="160" t="s">
        <v>80</v>
      </c>
      <c r="AV705" s="13" t="s">
        <v>15</v>
      </c>
      <c r="AW705" s="13" t="s">
        <v>33</v>
      </c>
      <c r="AX705" s="13" t="s">
        <v>71</v>
      </c>
      <c r="AY705" s="160" t="s">
        <v>131</v>
      </c>
    </row>
    <row r="706" spans="2:51" s="14" customFormat="1" ht="11.25">
      <c r="B706" s="166"/>
      <c r="D706" s="159" t="s">
        <v>145</v>
      </c>
      <c r="E706" s="167" t="s">
        <v>3</v>
      </c>
      <c r="F706" s="168" t="s">
        <v>799</v>
      </c>
      <c r="H706" s="169">
        <v>2</v>
      </c>
      <c r="I706" s="170"/>
      <c r="L706" s="166"/>
      <c r="M706" s="171"/>
      <c r="N706" s="172"/>
      <c r="O706" s="172"/>
      <c r="P706" s="172"/>
      <c r="Q706" s="172"/>
      <c r="R706" s="172"/>
      <c r="S706" s="172"/>
      <c r="T706" s="173"/>
      <c r="AT706" s="167" t="s">
        <v>145</v>
      </c>
      <c r="AU706" s="167" t="s">
        <v>80</v>
      </c>
      <c r="AV706" s="14" t="s">
        <v>80</v>
      </c>
      <c r="AW706" s="14" t="s">
        <v>33</v>
      </c>
      <c r="AX706" s="14" t="s">
        <v>71</v>
      </c>
      <c r="AY706" s="167" t="s">
        <v>131</v>
      </c>
    </row>
    <row r="707" spans="2:51" s="14" customFormat="1" ht="11.25">
      <c r="B707" s="166"/>
      <c r="D707" s="159" t="s">
        <v>145</v>
      </c>
      <c r="E707" s="167" t="s">
        <v>3</v>
      </c>
      <c r="F707" s="168" t="s">
        <v>800</v>
      </c>
      <c r="H707" s="169">
        <v>9.6</v>
      </c>
      <c r="I707" s="170"/>
      <c r="L707" s="166"/>
      <c r="M707" s="171"/>
      <c r="N707" s="172"/>
      <c r="O707" s="172"/>
      <c r="P707" s="172"/>
      <c r="Q707" s="172"/>
      <c r="R707" s="172"/>
      <c r="S707" s="172"/>
      <c r="T707" s="173"/>
      <c r="AT707" s="167" t="s">
        <v>145</v>
      </c>
      <c r="AU707" s="167" t="s">
        <v>80</v>
      </c>
      <c r="AV707" s="14" t="s">
        <v>80</v>
      </c>
      <c r="AW707" s="14" t="s">
        <v>33</v>
      </c>
      <c r="AX707" s="14" t="s">
        <v>71</v>
      </c>
      <c r="AY707" s="167" t="s">
        <v>131</v>
      </c>
    </row>
    <row r="708" spans="2:51" s="13" customFormat="1" ht="11.25">
      <c r="B708" s="158"/>
      <c r="D708" s="159" t="s">
        <v>145</v>
      </c>
      <c r="E708" s="160" t="s">
        <v>3</v>
      </c>
      <c r="F708" s="161" t="s">
        <v>202</v>
      </c>
      <c r="H708" s="160" t="s">
        <v>3</v>
      </c>
      <c r="I708" s="162"/>
      <c r="L708" s="158"/>
      <c r="M708" s="163"/>
      <c r="N708" s="164"/>
      <c r="O708" s="164"/>
      <c r="P708" s="164"/>
      <c r="Q708" s="164"/>
      <c r="R708" s="164"/>
      <c r="S708" s="164"/>
      <c r="T708" s="165"/>
      <c r="AT708" s="160" t="s">
        <v>145</v>
      </c>
      <c r="AU708" s="160" t="s">
        <v>80</v>
      </c>
      <c r="AV708" s="13" t="s">
        <v>15</v>
      </c>
      <c r="AW708" s="13" t="s">
        <v>33</v>
      </c>
      <c r="AX708" s="13" t="s">
        <v>71</v>
      </c>
      <c r="AY708" s="160" t="s">
        <v>131</v>
      </c>
    </row>
    <row r="709" spans="2:51" s="14" customFormat="1" ht="11.25">
      <c r="B709" s="166"/>
      <c r="D709" s="159" t="s">
        <v>145</v>
      </c>
      <c r="E709" s="167" t="s">
        <v>3</v>
      </c>
      <c r="F709" s="168" t="s">
        <v>801</v>
      </c>
      <c r="H709" s="169">
        <v>15.1</v>
      </c>
      <c r="I709" s="170"/>
      <c r="L709" s="166"/>
      <c r="M709" s="171"/>
      <c r="N709" s="172"/>
      <c r="O709" s="172"/>
      <c r="P709" s="172"/>
      <c r="Q709" s="172"/>
      <c r="R709" s="172"/>
      <c r="S709" s="172"/>
      <c r="T709" s="173"/>
      <c r="AT709" s="167" t="s">
        <v>145</v>
      </c>
      <c r="AU709" s="167" t="s">
        <v>80</v>
      </c>
      <c r="AV709" s="14" t="s">
        <v>80</v>
      </c>
      <c r="AW709" s="14" t="s">
        <v>33</v>
      </c>
      <c r="AX709" s="14" t="s">
        <v>71</v>
      </c>
      <c r="AY709" s="167" t="s">
        <v>131</v>
      </c>
    </row>
    <row r="710" spans="2:51" s="14" customFormat="1" ht="11.25">
      <c r="B710" s="166"/>
      <c r="D710" s="159" t="s">
        <v>145</v>
      </c>
      <c r="E710" s="167" t="s">
        <v>3</v>
      </c>
      <c r="F710" s="168" t="s">
        <v>253</v>
      </c>
      <c r="H710" s="169">
        <v>-0.6</v>
      </c>
      <c r="I710" s="170"/>
      <c r="L710" s="166"/>
      <c r="M710" s="171"/>
      <c r="N710" s="172"/>
      <c r="O710" s="172"/>
      <c r="P710" s="172"/>
      <c r="Q710" s="172"/>
      <c r="R710" s="172"/>
      <c r="S710" s="172"/>
      <c r="T710" s="173"/>
      <c r="AT710" s="167" t="s">
        <v>145</v>
      </c>
      <c r="AU710" s="167" t="s">
        <v>80</v>
      </c>
      <c r="AV710" s="14" t="s">
        <v>80</v>
      </c>
      <c r="AW710" s="14" t="s">
        <v>33</v>
      </c>
      <c r="AX710" s="14" t="s">
        <v>71</v>
      </c>
      <c r="AY710" s="167" t="s">
        <v>131</v>
      </c>
    </row>
    <row r="711" spans="2:51" s="13" customFormat="1" ht="11.25">
      <c r="B711" s="158"/>
      <c r="D711" s="159" t="s">
        <v>145</v>
      </c>
      <c r="E711" s="160" t="s">
        <v>3</v>
      </c>
      <c r="F711" s="161" t="s">
        <v>209</v>
      </c>
      <c r="H711" s="160" t="s">
        <v>3</v>
      </c>
      <c r="I711" s="162"/>
      <c r="L711" s="158"/>
      <c r="M711" s="163"/>
      <c r="N711" s="164"/>
      <c r="O711" s="164"/>
      <c r="P711" s="164"/>
      <c r="Q711" s="164"/>
      <c r="R711" s="164"/>
      <c r="S711" s="164"/>
      <c r="T711" s="165"/>
      <c r="AT711" s="160" t="s">
        <v>145</v>
      </c>
      <c r="AU711" s="160" t="s">
        <v>80</v>
      </c>
      <c r="AV711" s="13" t="s">
        <v>15</v>
      </c>
      <c r="AW711" s="13" t="s">
        <v>33</v>
      </c>
      <c r="AX711" s="13" t="s">
        <v>71</v>
      </c>
      <c r="AY711" s="160" t="s">
        <v>131</v>
      </c>
    </row>
    <row r="712" spans="2:51" s="14" customFormat="1" ht="11.25">
      <c r="B712" s="166"/>
      <c r="D712" s="159" t="s">
        <v>145</v>
      </c>
      <c r="E712" s="167" t="s">
        <v>3</v>
      </c>
      <c r="F712" s="168" t="s">
        <v>802</v>
      </c>
      <c r="H712" s="169">
        <v>18.100000000000001</v>
      </c>
      <c r="I712" s="170"/>
      <c r="L712" s="166"/>
      <c r="M712" s="171"/>
      <c r="N712" s="172"/>
      <c r="O712" s="172"/>
      <c r="P712" s="172"/>
      <c r="Q712" s="172"/>
      <c r="R712" s="172"/>
      <c r="S712" s="172"/>
      <c r="T712" s="173"/>
      <c r="AT712" s="167" t="s">
        <v>145</v>
      </c>
      <c r="AU712" s="167" t="s">
        <v>80</v>
      </c>
      <c r="AV712" s="14" t="s">
        <v>80</v>
      </c>
      <c r="AW712" s="14" t="s">
        <v>33</v>
      </c>
      <c r="AX712" s="14" t="s">
        <v>71</v>
      </c>
      <c r="AY712" s="167" t="s">
        <v>131</v>
      </c>
    </row>
    <row r="713" spans="2:51" s="14" customFormat="1" ht="11.25">
      <c r="B713" s="166"/>
      <c r="D713" s="159" t="s">
        <v>145</v>
      </c>
      <c r="E713" s="167" t="s">
        <v>3</v>
      </c>
      <c r="F713" s="168" t="s">
        <v>253</v>
      </c>
      <c r="H713" s="169">
        <v>-0.6</v>
      </c>
      <c r="I713" s="170"/>
      <c r="L713" s="166"/>
      <c r="M713" s="171"/>
      <c r="N713" s="172"/>
      <c r="O713" s="172"/>
      <c r="P713" s="172"/>
      <c r="Q713" s="172"/>
      <c r="R713" s="172"/>
      <c r="S713" s="172"/>
      <c r="T713" s="173"/>
      <c r="AT713" s="167" t="s">
        <v>145</v>
      </c>
      <c r="AU713" s="167" t="s">
        <v>80</v>
      </c>
      <c r="AV713" s="14" t="s">
        <v>80</v>
      </c>
      <c r="AW713" s="14" t="s">
        <v>33</v>
      </c>
      <c r="AX713" s="14" t="s">
        <v>71</v>
      </c>
      <c r="AY713" s="167" t="s">
        <v>131</v>
      </c>
    </row>
    <row r="714" spans="2:51" s="13" customFormat="1" ht="11.25">
      <c r="B714" s="158"/>
      <c r="D714" s="159" t="s">
        <v>145</v>
      </c>
      <c r="E714" s="160" t="s">
        <v>3</v>
      </c>
      <c r="F714" s="161" t="s">
        <v>211</v>
      </c>
      <c r="H714" s="160" t="s">
        <v>3</v>
      </c>
      <c r="I714" s="162"/>
      <c r="L714" s="158"/>
      <c r="M714" s="163"/>
      <c r="N714" s="164"/>
      <c r="O714" s="164"/>
      <c r="P714" s="164"/>
      <c r="Q714" s="164"/>
      <c r="R714" s="164"/>
      <c r="S714" s="164"/>
      <c r="T714" s="165"/>
      <c r="AT714" s="160" t="s">
        <v>145</v>
      </c>
      <c r="AU714" s="160" t="s">
        <v>80</v>
      </c>
      <c r="AV714" s="13" t="s">
        <v>15</v>
      </c>
      <c r="AW714" s="13" t="s">
        <v>33</v>
      </c>
      <c r="AX714" s="13" t="s">
        <v>71</v>
      </c>
      <c r="AY714" s="160" t="s">
        <v>131</v>
      </c>
    </row>
    <row r="715" spans="2:51" s="14" customFormat="1" ht="11.25">
      <c r="B715" s="166"/>
      <c r="D715" s="159" t="s">
        <v>145</v>
      </c>
      <c r="E715" s="167" t="s">
        <v>3</v>
      </c>
      <c r="F715" s="168" t="s">
        <v>803</v>
      </c>
      <c r="H715" s="169">
        <v>53.8</v>
      </c>
      <c r="I715" s="170"/>
      <c r="L715" s="166"/>
      <c r="M715" s="171"/>
      <c r="N715" s="172"/>
      <c r="O715" s="172"/>
      <c r="P715" s="172"/>
      <c r="Q715" s="172"/>
      <c r="R715" s="172"/>
      <c r="S715" s="172"/>
      <c r="T715" s="173"/>
      <c r="AT715" s="167" t="s">
        <v>145</v>
      </c>
      <c r="AU715" s="167" t="s">
        <v>80</v>
      </c>
      <c r="AV715" s="14" t="s">
        <v>80</v>
      </c>
      <c r="AW715" s="14" t="s">
        <v>33</v>
      </c>
      <c r="AX715" s="14" t="s">
        <v>71</v>
      </c>
      <c r="AY715" s="167" t="s">
        <v>131</v>
      </c>
    </row>
    <row r="716" spans="2:51" s="14" customFormat="1" ht="11.25">
      <c r="B716" s="166"/>
      <c r="D716" s="159" t="s">
        <v>145</v>
      </c>
      <c r="E716" s="167" t="s">
        <v>3</v>
      </c>
      <c r="F716" s="168" t="s">
        <v>651</v>
      </c>
      <c r="H716" s="169">
        <v>-1.6</v>
      </c>
      <c r="I716" s="170"/>
      <c r="L716" s="166"/>
      <c r="M716" s="171"/>
      <c r="N716" s="172"/>
      <c r="O716" s="172"/>
      <c r="P716" s="172"/>
      <c r="Q716" s="172"/>
      <c r="R716" s="172"/>
      <c r="S716" s="172"/>
      <c r="T716" s="173"/>
      <c r="AT716" s="167" t="s">
        <v>145</v>
      </c>
      <c r="AU716" s="167" t="s">
        <v>80</v>
      </c>
      <c r="AV716" s="14" t="s">
        <v>80</v>
      </c>
      <c r="AW716" s="14" t="s">
        <v>33</v>
      </c>
      <c r="AX716" s="14" t="s">
        <v>71</v>
      </c>
      <c r="AY716" s="167" t="s">
        <v>131</v>
      </c>
    </row>
    <row r="717" spans="2:51" s="13" customFormat="1" ht="11.25">
      <c r="B717" s="158"/>
      <c r="D717" s="159" t="s">
        <v>145</v>
      </c>
      <c r="E717" s="160" t="s">
        <v>3</v>
      </c>
      <c r="F717" s="161" t="s">
        <v>215</v>
      </c>
      <c r="H717" s="160" t="s">
        <v>3</v>
      </c>
      <c r="I717" s="162"/>
      <c r="L717" s="158"/>
      <c r="M717" s="163"/>
      <c r="N717" s="164"/>
      <c r="O717" s="164"/>
      <c r="P717" s="164"/>
      <c r="Q717" s="164"/>
      <c r="R717" s="164"/>
      <c r="S717" s="164"/>
      <c r="T717" s="165"/>
      <c r="AT717" s="160" t="s">
        <v>145</v>
      </c>
      <c r="AU717" s="160" t="s">
        <v>80</v>
      </c>
      <c r="AV717" s="13" t="s">
        <v>15</v>
      </c>
      <c r="AW717" s="13" t="s">
        <v>33</v>
      </c>
      <c r="AX717" s="13" t="s">
        <v>71</v>
      </c>
      <c r="AY717" s="160" t="s">
        <v>131</v>
      </c>
    </row>
    <row r="718" spans="2:51" s="14" customFormat="1" ht="11.25">
      <c r="B718" s="166"/>
      <c r="D718" s="159" t="s">
        <v>145</v>
      </c>
      <c r="E718" s="167" t="s">
        <v>3</v>
      </c>
      <c r="F718" s="168" t="s">
        <v>802</v>
      </c>
      <c r="H718" s="169">
        <v>18.100000000000001</v>
      </c>
      <c r="I718" s="170"/>
      <c r="L718" s="166"/>
      <c r="M718" s="171"/>
      <c r="N718" s="172"/>
      <c r="O718" s="172"/>
      <c r="P718" s="172"/>
      <c r="Q718" s="172"/>
      <c r="R718" s="172"/>
      <c r="S718" s="172"/>
      <c r="T718" s="173"/>
      <c r="AT718" s="167" t="s">
        <v>145</v>
      </c>
      <c r="AU718" s="167" t="s">
        <v>80</v>
      </c>
      <c r="AV718" s="14" t="s">
        <v>80</v>
      </c>
      <c r="AW718" s="14" t="s">
        <v>33</v>
      </c>
      <c r="AX718" s="14" t="s">
        <v>71</v>
      </c>
      <c r="AY718" s="167" t="s">
        <v>131</v>
      </c>
    </row>
    <row r="719" spans="2:51" s="14" customFormat="1" ht="11.25">
      <c r="B719" s="166"/>
      <c r="D719" s="159" t="s">
        <v>145</v>
      </c>
      <c r="E719" s="167" t="s">
        <v>3</v>
      </c>
      <c r="F719" s="168" t="s">
        <v>253</v>
      </c>
      <c r="H719" s="169">
        <v>-0.6</v>
      </c>
      <c r="I719" s="170"/>
      <c r="L719" s="166"/>
      <c r="M719" s="171"/>
      <c r="N719" s="172"/>
      <c r="O719" s="172"/>
      <c r="P719" s="172"/>
      <c r="Q719" s="172"/>
      <c r="R719" s="172"/>
      <c r="S719" s="172"/>
      <c r="T719" s="173"/>
      <c r="AT719" s="167" t="s">
        <v>145</v>
      </c>
      <c r="AU719" s="167" t="s">
        <v>80</v>
      </c>
      <c r="AV719" s="14" t="s">
        <v>80</v>
      </c>
      <c r="AW719" s="14" t="s">
        <v>33</v>
      </c>
      <c r="AX719" s="14" t="s">
        <v>71</v>
      </c>
      <c r="AY719" s="167" t="s">
        <v>131</v>
      </c>
    </row>
    <row r="720" spans="2:51" s="15" customFormat="1" ht="11.25">
      <c r="B720" s="174"/>
      <c r="D720" s="159" t="s">
        <v>145</v>
      </c>
      <c r="E720" s="175" t="s">
        <v>3</v>
      </c>
      <c r="F720" s="176" t="s">
        <v>148</v>
      </c>
      <c r="H720" s="177">
        <v>283.45</v>
      </c>
      <c r="I720" s="178"/>
      <c r="L720" s="174"/>
      <c r="M720" s="179"/>
      <c r="N720" s="180"/>
      <c r="O720" s="180"/>
      <c r="P720" s="180"/>
      <c r="Q720" s="180"/>
      <c r="R720" s="180"/>
      <c r="S720" s="180"/>
      <c r="T720" s="181"/>
      <c r="AT720" s="175" t="s">
        <v>145</v>
      </c>
      <c r="AU720" s="175" t="s">
        <v>80</v>
      </c>
      <c r="AV720" s="15" t="s">
        <v>141</v>
      </c>
      <c r="AW720" s="15" t="s">
        <v>33</v>
      </c>
      <c r="AX720" s="15" t="s">
        <v>15</v>
      </c>
      <c r="AY720" s="175" t="s">
        <v>131</v>
      </c>
    </row>
    <row r="721" spans="1:65" s="2" customFormat="1" ht="24.2" customHeight="1">
      <c r="A721" s="34"/>
      <c r="B721" s="139"/>
      <c r="C721" s="140" t="s">
        <v>804</v>
      </c>
      <c r="D721" s="140" t="s">
        <v>136</v>
      </c>
      <c r="E721" s="141" t="s">
        <v>805</v>
      </c>
      <c r="F721" s="142" t="s">
        <v>806</v>
      </c>
      <c r="G721" s="143" t="s">
        <v>139</v>
      </c>
      <c r="H721" s="144">
        <v>215.285</v>
      </c>
      <c r="I721" s="145"/>
      <c r="J721" s="146">
        <f>ROUND(I721*H721,2)</f>
        <v>0</v>
      </c>
      <c r="K721" s="142" t="s">
        <v>140</v>
      </c>
      <c r="L721" s="35"/>
      <c r="M721" s="147" t="s">
        <v>3</v>
      </c>
      <c r="N721" s="148" t="s">
        <v>42</v>
      </c>
      <c r="O721" s="55"/>
      <c r="P721" s="149">
        <f>O721*H721</f>
        <v>0</v>
      </c>
      <c r="Q721" s="149">
        <v>5.0000000000000002E-5</v>
      </c>
      <c r="R721" s="149">
        <f>Q721*H721</f>
        <v>1.076425E-2</v>
      </c>
      <c r="S721" s="149">
        <v>0</v>
      </c>
      <c r="T721" s="150">
        <f>S721*H721</f>
        <v>0</v>
      </c>
      <c r="U721" s="34"/>
      <c r="V721" s="34"/>
      <c r="W721" s="34"/>
      <c r="X721" s="34"/>
      <c r="Y721" s="34"/>
      <c r="Z721" s="34"/>
      <c r="AA721" s="34"/>
      <c r="AB721" s="34"/>
      <c r="AC721" s="34"/>
      <c r="AD721" s="34"/>
      <c r="AE721" s="34"/>
      <c r="AR721" s="151" t="s">
        <v>353</v>
      </c>
      <c r="AT721" s="151" t="s">
        <v>136</v>
      </c>
      <c r="AU721" s="151" t="s">
        <v>80</v>
      </c>
      <c r="AY721" s="19" t="s">
        <v>131</v>
      </c>
      <c r="BE721" s="152">
        <f>IF(N721="základní",J721,0)</f>
        <v>0</v>
      </c>
      <c r="BF721" s="152">
        <f>IF(N721="snížená",J721,0)</f>
        <v>0</v>
      </c>
      <c r="BG721" s="152">
        <f>IF(N721="zákl. přenesená",J721,0)</f>
        <v>0</v>
      </c>
      <c r="BH721" s="152">
        <f>IF(N721="sníž. přenesená",J721,0)</f>
        <v>0</v>
      </c>
      <c r="BI721" s="152">
        <f>IF(N721="nulová",J721,0)</f>
        <v>0</v>
      </c>
      <c r="BJ721" s="19" t="s">
        <v>15</v>
      </c>
      <c r="BK721" s="152">
        <f>ROUND(I721*H721,2)</f>
        <v>0</v>
      </c>
      <c r="BL721" s="19" t="s">
        <v>353</v>
      </c>
      <c r="BM721" s="151" t="s">
        <v>807</v>
      </c>
    </row>
    <row r="722" spans="1:65" s="2" customFormat="1" ht="11.25">
      <c r="A722" s="34"/>
      <c r="B722" s="35"/>
      <c r="C722" s="34"/>
      <c r="D722" s="153" t="s">
        <v>143</v>
      </c>
      <c r="E722" s="34"/>
      <c r="F722" s="154" t="s">
        <v>808</v>
      </c>
      <c r="G722" s="34"/>
      <c r="H722" s="34"/>
      <c r="I722" s="155"/>
      <c r="J722" s="34"/>
      <c r="K722" s="34"/>
      <c r="L722" s="35"/>
      <c r="M722" s="156"/>
      <c r="N722" s="157"/>
      <c r="O722" s="55"/>
      <c r="P722" s="55"/>
      <c r="Q722" s="55"/>
      <c r="R722" s="55"/>
      <c r="S722" s="55"/>
      <c r="T722" s="56"/>
      <c r="U722" s="34"/>
      <c r="V722" s="34"/>
      <c r="W722" s="34"/>
      <c r="X722" s="34"/>
      <c r="Y722" s="34"/>
      <c r="Z722" s="34"/>
      <c r="AA722" s="34"/>
      <c r="AB722" s="34"/>
      <c r="AC722" s="34"/>
      <c r="AD722" s="34"/>
      <c r="AE722" s="34"/>
      <c r="AT722" s="19" t="s">
        <v>143</v>
      </c>
      <c r="AU722" s="19" t="s">
        <v>80</v>
      </c>
    </row>
    <row r="723" spans="1:65" s="2" customFormat="1" ht="49.15" customHeight="1">
      <c r="A723" s="34"/>
      <c r="B723" s="139"/>
      <c r="C723" s="140" t="s">
        <v>809</v>
      </c>
      <c r="D723" s="140" t="s">
        <v>136</v>
      </c>
      <c r="E723" s="141" t="s">
        <v>810</v>
      </c>
      <c r="F723" s="142" t="s">
        <v>811</v>
      </c>
      <c r="G723" s="143" t="s">
        <v>413</v>
      </c>
      <c r="H723" s="144">
        <v>7.25</v>
      </c>
      <c r="I723" s="145"/>
      <c r="J723" s="146">
        <f>ROUND(I723*H723,2)</f>
        <v>0</v>
      </c>
      <c r="K723" s="142" t="s">
        <v>140</v>
      </c>
      <c r="L723" s="35"/>
      <c r="M723" s="147" t="s">
        <v>3</v>
      </c>
      <c r="N723" s="148" t="s">
        <v>42</v>
      </c>
      <c r="O723" s="55"/>
      <c r="P723" s="149">
        <f>O723*H723</f>
        <v>0</v>
      </c>
      <c r="Q723" s="149">
        <v>0</v>
      </c>
      <c r="R723" s="149">
        <f>Q723*H723</f>
        <v>0</v>
      </c>
      <c r="S723" s="149">
        <v>0</v>
      </c>
      <c r="T723" s="150">
        <f>S723*H723</f>
        <v>0</v>
      </c>
      <c r="U723" s="34"/>
      <c r="V723" s="34"/>
      <c r="W723" s="34"/>
      <c r="X723" s="34"/>
      <c r="Y723" s="34"/>
      <c r="Z723" s="34"/>
      <c r="AA723" s="34"/>
      <c r="AB723" s="34"/>
      <c r="AC723" s="34"/>
      <c r="AD723" s="34"/>
      <c r="AE723" s="34"/>
      <c r="AR723" s="151" t="s">
        <v>353</v>
      </c>
      <c r="AT723" s="151" t="s">
        <v>136</v>
      </c>
      <c r="AU723" s="151" t="s">
        <v>80</v>
      </c>
      <c r="AY723" s="19" t="s">
        <v>131</v>
      </c>
      <c r="BE723" s="152">
        <f>IF(N723="základní",J723,0)</f>
        <v>0</v>
      </c>
      <c r="BF723" s="152">
        <f>IF(N723="snížená",J723,0)</f>
        <v>0</v>
      </c>
      <c r="BG723" s="152">
        <f>IF(N723="zákl. přenesená",J723,0)</f>
        <v>0</v>
      </c>
      <c r="BH723" s="152">
        <f>IF(N723="sníž. přenesená",J723,0)</f>
        <v>0</v>
      </c>
      <c r="BI723" s="152">
        <f>IF(N723="nulová",J723,0)</f>
        <v>0</v>
      </c>
      <c r="BJ723" s="19" t="s">
        <v>15</v>
      </c>
      <c r="BK723" s="152">
        <f>ROUND(I723*H723,2)</f>
        <v>0</v>
      </c>
      <c r="BL723" s="19" t="s">
        <v>353</v>
      </c>
      <c r="BM723" s="151" t="s">
        <v>812</v>
      </c>
    </row>
    <row r="724" spans="1:65" s="2" customFormat="1" ht="11.25">
      <c r="A724" s="34"/>
      <c r="B724" s="35"/>
      <c r="C724" s="34"/>
      <c r="D724" s="153" t="s">
        <v>143</v>
      </c>
      <c r="E724" s="34"/>
      <c r="F724" s="154" t="s">
        <v>813</v>
      </c>
      <c r="G724" s="34"/>
      <c r="H724" s="34"/>
      <c r="I724" s="155"/>
      <c r="J724" s="34"/>
      <c r="K724" s="34"/>
      <c r="L724" s="35"/>
      <c r="M724" s="156"/>
      <c r="N724" s="157"/>
      <c r="O724" s="55"/>
      <c r="P724" s="55"/>
      <c r="Q724" s="55"/>
      <c r="R724" s="55"/>
      <c r="S724" s="55"/>
      <c r="T724" s="56"/>
      <c r="U724" s="34"/>
      <c r="V724" s="34"/>
      <c r="W724" s="34"/>
      <c r="X724" s="34"/>
      <c r="Y724" s="34"/>
      <c r="Z724" s="34"/>
      <c r="AA724" s="34"/>
      <c r="AB724" s="34"/>
      <c r="AC724" s="34"/>
      <c r="AD724" s="34"/>
      <c r="AE724" s="34"/>
      <c r="AT724" s="19" t="s">
        <v>143</v>
      </c>
      <c r="AU724" s="19" t="s">
        <v>80</v>
      </c>
    </row>
    <row r="725" spans="1:65" s="12" customFormat="1" ht="22.9" customHeight="1">
      <c r="B725" s="126"/>
      <c r="D725" s="127" t="s">
        <v>70</v>
      </c>
      <c r="E725" s="137" t="s">
        <v>814</v>
      </c>
      <c r="F725" s="137" t="s">
        <v>815</v>
      </c>
      <c r="I725" s="129"/>
      <c r="J725" s="138">
        <f>BK725</f>
        <v>0</v>
      </c>
      <c r="L725" s="126"/>
      <c r="M725" s="131"/>
      <c r="N725" s="132"/>
      <c r="O725" s="132"/>
      <c r="P725" s="133">
        <f>SUM(P726:P745)</f>
        <v>0</v>
      </c>
      <c r="Q725" s="132"/>
      <c r="R725" s="133">
        <f>SUM(R726:R745)</f>
        <v>0.16475508</v>
      </c>
      <c r="S725" s="132"/>
      <c r="T725" s="134">
        <f>SUM(T726:T745)</f>
        <v>0</v>
      </c>
      <c r="AR725" s="127" t="s">
        <v>80</v>
      </c>
      <c r="AT725" s="135" t="s">
        <v>70</v>
      </c>
      <c r="AU725" s="135" t="s">
        <v>15</v>
      </c>
      <c r="AY725" s="127" t="s">
        <v>131</v>
      </c>
      <c r="BK725" s="136">
        <f>SUM(BK726:BK745)</f>
        <v>0</v>
      </c>
    </row>
    <row r="726" spans="1:65" s="2" customFormat="1" ht="24.2" customHeight="1">
      <c r="A726" s="34"/>
      <c r="B726" s="139"/>
      <c r="C726" s="140" t="s">
        <v>816</v>
      </c>
      <c r="D726" s="140" t="s">
        <v>136</v>
      </c>
      <c r="E726" s="141" t="s">
        <v>817</v>
      </c>
      <c r="F726" s="142" t="s">
        <v>818</v>
      </c>
      <c r="G726" s="143" t="s">
        <v>139</v>
      </c>
      <c r="H726" s="144">
        <v>445.28399999999999</v>
      </c>
      <c r="I726" s="145"/>
      <c r="J726" s="146">
        <f>ROUND(I726*H726,2)</f>
        <v>0</v>
      </c>
      <c r="K726" s="142" t="s">
        <v>140</v>
      </c>
      <c r="L726" s="35"/>
      <c r="M726" s="147" t="s">
        <v>3</v>
      </c>
      <c r="N726" s="148" t="s">
        <v>42</v>
      </c>
      <c r="O726" s="55"/>
      <c r="P726" s="149">
        <f>O726*H726</f>
        <v>0</v>
      </c>
      <c r="Q726" s="149">
        <v>3.6999999999999999E-4</v>
      </c>
      <c r="R726" s="149">
        <f>Q726*H726</f>
        <v>0.16475508</v>
      </c>
      <c r="S726" s="149">
        <v>0</v>
      </c>
      <c r="T726" s="150">
        <f>S726*H726</f>
        <v>0</v>
      </c>
      <c r="U726" s="34"/>
      <c r="V726" s="34"/>
      <c r="W726" s="34"/>
      <c r="X726" s="34"/>
      <c r="Y726" s="34"/>
      <c r="Z726" s="34"/>
      <c r="AA726" s="34"/>
      <c r="AB726" s="34"/>
      <c r="AC726" s="34"/>
      <c r="AD726" s="34"/>
      <c r="AE726" s="34"/>
      <c r="AR726" s="151" t="s">
        <v>353</v>
      </c>
      <c r="AT726" s="151" t="s">
        <v>136</v>
      </c>
      <c r="AU726" s="151" t="s">
        <v>80</v>
      </c>
      <c r="AY726" s="19" t="s">
        <v>131</v>
      </c>
      <c r="BE726" s="152">
        <f>IF(N726="základní",J726,0)</f>
        <v>0</v>
      </c>
      <c r="BF726" s="152">
        <f>IF(N726="snížená",J726,0)</f>
        <v>0</v>
      </c>
      <c r="BG726" s="152">
        <f>IF(N726="zákl. přenesená",J726,0)</f>
        <v>0</v>
      </c>
      <c r="BH726" s="152">
        <f>IF(N726="sníž. přenesená",J726,0)</f>
        <v>0</v>
      </c>
      <c r="BI726" s="152">
        <f>IF(N726="nulová",J726,0)</f>
        <v>0</v>
      </c>
      <c r="BJ726" s="19" t="s">
        <v>15</v>
      </c>
      <c r="BK726" s="152">
        <f>ROUND(I726*H726,2)</f>
        <v>0</v>
      </c>
      <c r="BL726" s="19" t="s">
        <v>353</v>
      </c>
      <c r="BM726" s="151" t="s">
        <v>819</v>
      </c>
    </row>
    <row r="727" spans="1:65" s="2" customFormat="1" ht="11.25">
      <c r="A727" s="34"/>
      <c r="B727" s="35"/>
      <c r="C727" s="34"/>
      <c r="D727" s="153" t="s">
        <v>143</v>
      </c>
      <c r="E727" s="34"/>
      <c r="F727" s="154" t="s">
        <v>820</v>
      </c>
      <c r="G727" s="34"/>
      <c r="H727" s="34"/>
      <c r="I727" s="155"/>
      <c r="J727" s="34"/>
      <c r="K727" s="34"/>
      <c r="L727" s="35"/>
      <c r="M727" s="156"/>
      <c r="N727" s="157"/>
      <c r="O727" s="55"/>
      <c r="P727" s="55"/>
      <c r="Q727" s="55"/>
      <c r="R727" s="55"/>
      <c r="S727" s="55"/>
      <c r="T727" s="56"/>
      <c r="U727" s="34"/>
      <c r="V727" s="34"/>
      <c r="W727" s="34"/>
      <c r="X727" s="34"/>
      <c r="Y727" s="34"/>
      <c r="Z727" s="34"/>
      <c r="AA727" s="34"/>
      <c r="AB727" s="34"/>
      <c r="AC727" s="34"/>
      <c r="AD727" s="34"/>
      <c r="AE727" s="34"/>
      <c r="AT727" s="19" t="s">
        <v>143</v>
      </c>
      <c r="AU727" s="19" t="s">
        <v>80</v>
      </c>
    </row>
    <row r="728" spans="1:65" s="13" customFormat="1" ht="11.25">
      <c r="B728" s="158"/>
      <c r="D728" s="159" t="s">
        <v>145</v>
      </c>
      <c r="E728" s="160" t="s">
        <v>3</v>
      </c>
      <c r="F728" s="161" t="s">
        <v>821</v>
      </c>
      <c r="H728" s="160" t="s">
        <v>3</v>
      </c>
      <c r="I728" s="162"/>
      <c r="L728" s="158"/>
      <c r="M728" s="163"/>
      <c r="N728" s="164"/>
      <c r="O728" s="164"/>
      <c r="P728" s="164"/>
      <c r="Q728" s="164"/>
      <c r="R728" s="164"/>
      <c r="S728" s="164"/>
      <c r="T728" s="165"/>
      <c r="AT728" s="160" t="s">
        <v>145</v>
      </c>
      <c r="AU728" s="160" t="s">
        <v>80</v>
      </c>
      <c r="AV728" s="13" t="s">
        <v>15</v>
      </c>
      <c r="AW728" s="13" t="s">
        <v>33</v>
      </c>
      <c r="AX728" s="13" t="s">
        <v>71</v>
      </c>
      <c r="AY728" s="160" t="s">
        <v>131</v>
      </c>
    </row>
    <row r="729" spans="1:65" s="14" customFormat="1" ht="11.25">
      <c r="B729" s="166"/>
      <c r="D729" s="159" t="s">
        <v>145</v>
      </c>
      <c r="E729" s="167" t="s">
        <v>3</v>
      </c>
      <c r="F729" s="168" t="s">
        <v>822</v>
      </c>
      <c r="H729" s="169">
        <v>125.22799999999999</v>
      </c>
      <c r="I729" s="170"/>
      <c r="L729" s="166"/>
      <c r="M729" s="171"/>
      <c r="N729" s="172"/>
      <c r="O729" s="172"/>
      <c r="P729" s="172"/>
      <c r="Q729" s="172"/>
      <c r="R729" s="172"/>
      <c r="S729" s="172"/>
      <c r="T729" s="173"/>
      <c r="AT729" s="167" t="s">
        <v>145</v>
      </c>
      <c r="AU729" s="167" t="s">
        <v>80</v>
      </c>
      <c r="AV729" s="14" t="s">
        <v>80</v>
      </c>
      <c r="AW729" s="14" t="s">
        <v>33</v>
      </c>
      <c r="AX729" s="14" t="s">
        <v>71</v>
      </c>
      <c r="AY729" s="167" t="s">
        <v>131</v>
      </c>
    </row>
    <row r="730" spans="1:65" s="13" customFormat="1" ht="11.25">
      <c r="B730" s="158"/>
      <c r="D730" s="159" t="s">
        <v>145</v>
      </c>
      <c r="E730" s="160" t="s">
        <v>3</v>
      </c>
      <c r="F730" s="161" t="s">
        <v>823</v>
      </c>
      <c r="H730" s="160" t="s">
        <v>3</v>
      </c>
      <c r="I730" s="162"/>
      <c r="L730" s="158"/>
      <c r="M730" s="163"/>
      <c r="N730" s="164"/>
      <c r="O730" s="164"/>
      <c r="P730" s="164"/>
      <c r="Q730" s="164"/>
      <c r="R730" s="164"/>
      <c r="S730" s="164"/>
      <c r="T730" s="165"/>
      <c r="AT730" s="160" t="s">
        <v>145</v>
      </c>
      <c r="AU730" s="160" t="s">
        <v>80</v>
      </c>
      <c r="AV730" s="13" t="s">
        <v>15</v>
      </c>
      <c r="AW730" s="13" t="s">
        <v>33</v>
      </c>
      <c r="AX730" s="13" t="s">
        <v>71</v>
      </c>
      <c r="AY730" s="160" t="s">
        <v>131</v>
      </c>
    </row>
    <row r="731" spans="1:65" s="14" customFormat="1" ht="11.25">
      <c r="B731" s="166"/>
      <c r="D731" s="159" t="s">
        <v>145</v>
      </c>
      <c r="E731" s="167" t="s">
        <v>3</v>
      </c>
      <c r="F731" s="168" t="s">
        <v>824</v>
      </c>
      <c r="H731" s="169">
        <v>25.916</v>
      </c>
      <c r="I731" s="170"/>
      <c r="L731" s="166"/>
      <c r="M731" s="171"/>
      <c r="N731" s="172"/>
      <c r="O731" s="172"/>
      <c r="P731" s="172"/>
      <c r="Q731" s="172"/>
      <c r="R731" s="172"/>
      <c r="S731" s="172"/>
      <c r="T731" s="173"/>
      <c r="AT731" s="167" t="s">
        <v>145</v>
      </c>
      <c r="AU731" s="167" t="s">
        <v>80</v>
      </c>
      <c r="AV731" s="14" t="s">
        <v>80</v>
      </c>
      <c r="AW731" s="14" t="s">
        <v>33</v>
      </c>
      <c r="AX731" s="14" t="s">
        <v>71</v>
      </c>
      <c r="AY731" s="167" t="s">
        <v>131</v>
      </c>
    </row>
    <row r="732" spans="1:65" s="14" customFormat="1" ht="11.25">
      <c r="B732" s="166"/>
      <c r="D732" s="159" t="s">
        <v>145</v>
      </c>
      <c r="E732" s="167" t="s">
        <v>3</v>
      </c>
      <c r="F732" s="168" t="s">
        <v>825</v>
      </c>
      <c r="H732" s="169">
        <v>15.488</v>
      </c>
      <c r="I732" s="170"/>
      <c r="L732" s="166"/>
      <c r="M732" s="171"/>
      <c r="N732" s="172"/>
      <c r="O732" s="172"/>
      <c r="P732" s="172"/>
      <c r="Q732" s="172"/>
      <c r="R732" s="172"/>
      <c r="S732" s="172"/>
      <c r="T732" s="173"/>
      <c r="AT732" s="167" t="s">
        <v>145</v>
      </c>
      <c r="AU732" s="167" t="s">
        <v>80</v>
      </c>
      <c r="AV732" s="14" t="s">
        <v>80</v>
      </c>
      <c r="AW732" s="14" t="s">
        <v>33</v>
      </c>
      <c r="AX732" s="14" t="s">
        <v>71</v>
      </c>
      <c r="AY732" s="167" t="s">
        <v>131</v>
      </c>
    </row>
    <row r="733" spans="1:65" s="14" customFormat="1" ht="11.25">
      <c r="B733" s="166"/>
      <c r="D733" s="159" t="s">
        <v>145</v>
      </c>
      <c r="E733" s="167" t="s">
        <v>3</v>
      </c>
      <c r="F733" s="168" t="s">
        <v>826</v>
      </c>
      <c r="H733" s="169">
        <v>110.48399999999999</v>
      </c>
      <c r="I733" s="170"/>
      <c r="L733" s="166"/>
      <c r="M733" s="171"/>
      <c r="N733" s="172"/>
      <c r="O733" s="172"/>
      <c r="P733" s="172"/>
      <c r="Q733" s="172"/>
      <c r="R733" s="172"/>
      <c r="S733" s="172"/>
      <c r="T733" s="173"/>
      <c r="AT733" s="167" t="s">
        <v>145</v>
      </c>
      <c r="AU733" s="167" t="s">
        <v>80</v>
      </c>
      <c r="AV733" s="14" t="s">
        <v>80</v>
      </c>
      <c r="AW733" s="14" t="s">
        <v>33</v>
      </c>
      <c r="AX733" s="14" t="s">
        <v>71</v>
      </c>
      <c r="AY733" s="167" t="s">
        <v>131</v>
      </c>
    </row>
    <row r="734" spans="1:65" s="14" customFormat="1" ht="11.25">
      <c r="B734" s="166"/>
      <c r="D734" s="159" t="s">
        <v>145</v>
      </c>
      <c r="E734" s="167" t="s">
        <v>3</v>
      </c>
      <c r="F734" s="168" t="s">
        <v>827</v>
      </c>
      <c r="H734" s="169">
        <v>8.36</v>
      </c>
      <c r="I734" s="170"/>
      <c r="L734" s="166"/>
      <c r="M734" s="171"/>
      <c r="N734" s="172"/>
      <c r="O734" s="172"/>
      <c r="P734" s="172"/>
      <c r="Q734" s="172"/>
      <c r="R734" s="172"/>
      <c r="S734" s="172"/>
      <c r="T734" s="173"/>
      <c r="AT734" s="167" t="s">
        <v>145</v>
      </c>
      <c r="AU734" s="167" t="s">
        <v>80</v>
      </c>
      <c r="AV734" s="14" t="s">
        <v>80</v>
      </c>
      <c r="AW734" s="14" t="s">
        <v>33</v>
      </c>
      <c r="AX734" s="14" t="s">
        <v>71</v>
      </c>
      <c r="AY734" s="167" t="s">
        <v>131</v>
      </c>
    </row>
    <row r="735" spans="1:65" s="14" customFormat="1" ht="11.25">
      <c r="B735" s="166"/>
      <c r="D735" s="159" t="s">
        <v>145</v>
      </c>
      <c r="E735" s="167" t="s">
        <v>3</v>
      </c>
      <c r="F735" s="168" t="s">
        <v>828</v>
      </c>
      <c r="H735" s="169">
        <v>17.864000000000001</v>
      </c>
      <c r="I735" s="170"/>
      <c r="L735" s="166"/>
      <c r="M735" s="171"/>
      <c r="N735" s="172"/>
      <c r="O735" s="172"/>
      <c r="P735" s="172"/>
      <c r="Q735" s="172"/>
      <c r="R735" s="172"/>
      <c r="S735" s="172"/>
      <c r="T735" s="173"/>
      <c r="AT735" s="167" t="s">
        <v>145</v>
      </c>
      <c r="AU735" s="167" t="s">
        <v>80</v>
      </c>
      <c r="AV735" s="14" t="s">
        <v>80</v>
      </c>
      <c r="AW735" s="14" t="s">
        <v>33</v>
      </c>
      <c r="AX735" s="14" t="s">
        <v>71</v>
      </c>
      <c r="AY735" s="167" t="s">
        <v>131</v>
      </c>
    </row>
    <row r="736" spans="1:65" s="14" customFormat="1" ht="11.25">
      <c r="B736" s="166"/>
      <c r="D736" s="159" t="s">
        <v>145</v>
      </c>
      <c r="E736" s="167" t="s">
        <v>3</v>
      </c>
      <c r="F736" s="168" t="s">
        <v>829</v>
      </c>
      <c r="H736" s="169">
        <v>2.0880000000000001</v>
      </c>
      <c r="I736" s="170"/>
      <c r="L736" s="166"/>
      <c r="M736" s="171"/>
      <c r="N736" s="172"/>
      <c r="O736" s="172"/>
      <c r="P736" s="172"/>
      <c r="Q736" s="172"/>
      <c r="R736" s="172"/>
      <c r="S736" s="172"/>
      <c r="T736" s="173"/>
      <c r="AT736" s="167" t="s">
        <v>145</v>
      </c>
      <c r="AU736" s="167" t="s">
        <v>80</v>
      </c>
      <c r="AV736" s="14" t="s">
        <v>80</v>
      </c>
      <c r="AW736" s="14" t="s">
        <v>33</v>
      </c>
      <c r="AX736" s="14" t="s">
        <v>71</v>
      </c>
      <c r="AY736" s="167" t="s">
        <v>131</v>
      </c>
    </row>
    <row r="737" spans="1:65" s="14" customFormat="1" ht="11.25">
      <c r="B737" s="166"/>
      <c r="D737" s="159" t="s">
        <v>145</v>
      </c>
      <c r="E737" s="167" t="s">
        <v>3</v>
      </c>
      <c r="F737" s="168" t="s">
        <v>830</v>
      </c>
      <c r="H737" s="169">
        <v>22.576000000000001</v>
      </c>
      <c r="I737" s="170"/>
      <c r="L737" s="166"/>
      <c r="M737" s="171"/>
      <c r="N737" s="172"/>
      <c r="O737" s="172"/>
      <c r="P737" s="172"/>
      <c r="Q737" s="172"/>
      <c r="R737" s="172"/>
      <c r="S737" s="172"/>
      <c r="T737" s="173"/>
      <c r="AT737" s="167" t="s">
        <v>145</v>
      </c>
      <c r="AU737" s="167" t="s">
        <v>80</v>
      </c>
      <c r="AV737" s="14" t="s">
        <v>80</v>
      </c>
      <c r="AW737" s="14" t="s">
        <v>33</v>
      </c>
      <c r="AX737" s="14" t="s">
        <v>71</v>
      </c>
      <c r="AY737" s="167" t="s">
        <v>131</v>
      </c>
    </row>
    <row r="738" spans="1:65" s="14" customFormat="1" ht="11.25">
      <c r="B738" s="166"/>
      <c r="D738" s="159" t="s">
        <v>145</v>
      </c>
      <c r="E738" s="167" t="s">
        <v>3</v>
      </c>
      <c r="F738" s="168" t="s">
        <v>831</v>
      </c>
      <c r="H738" s="169">
        <v>52.96</v>
      </c>
      <c r="I738" s="170"/>
      <c r="L738" s="166"/>
      <c r="M738" s="171"/>
      <c r="N738" s="172"/>
      <c r="O738" s="172"/>
      <c r="P738" s="172"/>
      <c r="Q738" s="172"/>
      <c r="R738" s="172"/>
      <c r="S738" s="172"/>
      <c r="T738" s="173"/>
      <c r="AT738" s="167" t="s">
        <v>145</v>
      </c>
      <c r="AU738" s="167" t="s">
        <v>80</v>
      </c>
      <c r="AV738" s="14" t="s">
        <v>80</v>
      </c>
      <c r="AW738" s="14" t="s">
        <v>33</v>
      </c>
      <c r="AX738" s="14" t="s">
        <v>71</v>
      </c>
      <c r="AY738" s="167" t="s">
        <v>131</v>
      </c>
    </row>
    <row r="739" spans="1:65" s="14" customFormat="1" ht="11.25">
      <c r="B739" s="166"/>
      <c r="D739" s="159" t="s">
        <v>145</v>
      </c>
      <c r="E739" s="167" t="s">
        <v>3</v>
      </c>
      <c r="F739" s="168" t="s">
        <v>832</v>
      </c>
      <c r="H739" s="169">
        <v>6.9</v>
      </c>
      <c r="I739" s="170"/>
      <c r="L739" s="166"/>
      <c r="M739" s="171"/>
      <c r="N739" s="172"/>
      <c r="O739" s="172"/>
      <c r="P739" s="172"/>
      <c r="Q739" s="172"/>
      <c r="R739" s="172"/>
      <c r="S739" s="172"/>
      <c r="T739" s="173"/>
      <c r="AT739" s="167" t="s">
        <v>145</v>
      </c>
      <c r="AU739" s="167" t="s">
        <v>80</v>
      </c>
      <c r="AV739" s="14" t="s">
        <v>80</v>
      </c>
      <c r="AW739" s="14" t="s">
        <v>33</v>
      </c>
      <c r="AX739" s="14" t="s">
        <v>71</v>
      </c>
      <c r="AY739" s="167" t="s">
        <v>131</v>
      </c>
    </row>
    <row r="740" spans="1:65" s="14" customFormat="1" ht="11.25">
      <c r="B740" s="166"/>
      <c r="D740" s="159" t="s">
        <v>145</v>
      </c>
      <c r="E740" s="167" t="s">
        <v>3</v>
      </c>
      <c r="F740" s="168" t="s">
        <v>833</v>
      </c>
      <c r="H740" s="169">
        <v>17.808</v>
      </c>
      <c r="I740" s="170"/>
      <c r="L740" s="166"/>
      <c r="M740" s="171"/>
      <c r="N740" s="172"/>
      <c r="O740" s="172"/>
      <c r="P740" s="172"/>
      <c r="Q740" s="172"/>
      <c r="R740" s="172"/>
      <c r="S740" s="172"/>
      <c r="T740" s="173"/>
      <c r="AT740" s="167" t="s">
        <v>145</v>
      </c>
      <c r="AU740" s="167" t="s">
        <v>80</v>
      </c>
      <c r="AV740" s="14" t="s">
        <v>80</v>
      </c>
      <c r="AW740" s="14" t="s">
        <v>33</v>
      </c>
      <c r="AX740" s="14" t="s">
        <v>71</v>
      </c>
      <c r="AY740" s="167" t="s">
        <v>131</v>
      </c>
    </row>
    <row r="741" spans="1:65" s="14" customFormat="1" ht="11.25">
      <c r="B741" s="166"/>
      <c r="D741" s="159" t="s">
        <v>145</v>
      </c>
      <c r="E741" s="167" t="s">
        <v>3</v>
      </c>
      <c r="F741" s="168" t="s">
        <v>834</v>
      </c>
      <c r="H741" s="169">
        <v>2.6880000000000002</v>
      </c>
      <c r="I741" s="170"/>
      <c r="L741" s="166"/>
      <c r="M741" s="171"/>
      <c r="N741" s="172"/>
      <c r="O741" s="172"/>
      <c r="P741" s="172"/>
      <c r="Q741" s="172"/>
      <c r="R741" s="172"/>
      <c r="S741" s="172"/>
      <c r="T741" s="173"/>
      <c r="AT741" s="167" t="s">
        <v>145</v>
      </c>
      <c r="AU741" s="167" t="s">
        <v>80</v>
      </c>
      <c r="AV741" s="14" t="s">
        <v>80</v>
      </c>
      <c r="AW741" s="14" t="s">
        <v>33</v>
      </c>
      <c r="AX741" s="14" t="s">
        <v>71</v>
      </c>
      <c r="AY741" s="167" t="s">
        <v>131</v>
      </c>
    </row>
    <row r="742" spans="1:65" s="14" customFormat="1" ht="11.25">
      <c r="B742" s="166"/>
      <c r="D742" s="159" t="s">
        <v>145</v>
      </c>
      <c r="E742" s="167" t="s">
        <v>3</v>
      </c>
      <c r="F742" s="168" t="s">
        <v>835</v>
      </c>
      <c r="H742" s="169">
        <v>11.52</v>
      </c>
      <c r="I742" s="170"/>
      <c r="L742" s="166"/>
      <c r="M742" s="171"/>
      <c r="N742" s="172"/>
      <c r="O742" s="172"/>
      <c r="P742" s="172"/>
      <c r="Q742" s="172"/>
      <c r="R742" s="172"/>
      <c r="S742" s="172"/>
      <c r="T742" s="173"/>
      <c r="AT742" s="167" t="s">
        <v>145</v>
      </c>
      <c r="AU742" s="167" t="s">
        <v>80</v>
      </c>
      <c r="AV742" s="14" t="s">
        <v>80</v>
      </c>
      <c r="AW742" s="14" t="s">
        <v>33</v>
      </c>
      <c r="AX742" s="14" t="s">
        <v>71</v>
      </c>
      <c r="AY742" s="167" t="s">
        <v>131</v>
      </c>
    </row>
    <row r="743" spans="1:65" s="14" customFormat="1" ht="11.25">
      <c r="B743" s="166"/>
      <c r="D743" s="159" t="s">
        <v>145</v>
      </c>
      <c r="E743" s="167" t="s">
        <v>3</v>
      </c>
      <c r="F743" s="168" t="s">
        <v>836</v>
      </c>
      <c r="H743" s="169">
        <v>21.504000000000001</v>
      </c>
      <c r="I743" s="170"/>
      <c r="L743" s="166"/>
      <c r="M743" s="171"/>
      <c r="N743" s="172"/>
      <c r="O743" s="172"/>
      <c r="P743" s="172"/>
      <c r="Q743" s="172"/>
      <c r="R743" s="172"/>
      <c r="S743" s="172"/>
      <c r="T743" s="173"/>
      <c r="AT743" s="167" t="s">
        <v>145</v>
      </c>
      <c r="AU743" s="167" t="s">
        <v>80</v>
      </c>
      <c r="AV743" s="14" t="s">
        <v>80</v>
      </c>
      <c r="AW743" s="14" t="s">
        <v>33</v>
      </c>
      <c r="AX743" s="14" t="s">
        <v>71</v>
      </c>
      <c r="AY743" s="167" t="s">
        <v>131</v>
      </c>
    </row>
    <row r="744" spans="1:65" s="14" customFormat="1" ht="11.25">
      <c r="B744" s="166"/>
      <c r="D744" s="159" t="s">
        <v>145</v>
      </c>
      <c r="E744" s="167" t="s">
        <v>3</v>
      </c>
      <c r="F744" s="168" t="s">
        <v>837</v>
      </c>
      <c r="H744" s="169">
        <v>3.9</v>
      </c>
      <c r="I744" s="170"/>
      <c r="L744" s="166"/>
      <c r="M744" s="171"/>
      <c r="N744" s="172"/>
      <c r="O744" s="172"/>
      <c r="P744" s="172"/>
      <c r="Q744" s="172"/>
      <c r="R744" s="172"/>
      <c r="S744" s="172"/>
      <c r="T744" s="173"/>
      <c r="AT744" s="167" t="s">
        <v>145</v>
      </c>
      <c r="AU744" s="167" t="s">
        <v>80</v>
      </c>
      <c r="AV744" s="14" t="s">
        <v>80</v>
      </c>
      <c r="AW744" s="14" t="s">
        <v>33</v>
      </c>
      <c r="AX744" s="14" t="s">
        <v>71</v>
      </c>
      <c r="AY744" s="167" t="s">
        <v>131</v>
      </c>
    </row>
    <row r="745" spans="1:65" s="15" customFormat="1" ht="11.25">
      <c r="B745" s="174"/>
      <c r="D745" s="159" t="s">
        <v>145</v>
      </c>
      <c r="E745" s="175" t="s">
        <v>3</v>
      </c>
      <c r="F745" s="176" t="s">
        <v>148</v>
      </c>
      <c r="H745" s="177">
        <v>445.28399999999999</v>
      </c>
      <c r="I745" s="178"/>
      <c r="L745" s="174"/>
      <c r="M745" s="179"/>
      <c r="N745" s="180"/>
      <c r="O745" s="180"/>
      <c r="P745" s="180"/>
      <c r="Q745" s="180"/>
      <c r="R745" s="180"/>
      <c r="S745" s="180"/>
      <c r="T745" s="181"/>
      <c r="AT745" s="175" t="s">
        <v>145</v>
      </c>
      <c r="AU745" s="175" t="s">
        <v>80</v>
      </c>
      <c r="AV745" s="15" t="s">
        <v>141</v>
      </c>
      <c r="AW745" s="15" t="s">
        <v>33</v>
      </c>
      <c r="AX745" s="15" t="s">
        <v>15</v>
      </c>
      <c r="AY745" s="175" t="s">
        <v>131</v>
      </c>
    </row>
    <row r="746" spans="1:65" s="12" customFormat="1" ht="22.9" customHeight="1">
      <c r="B746" s="126"/>
      <c r="D746" s="127" t="s">
        <v>70</v>
      </c>
      <c r="E746" s="137" t="s">
        <v>838</v>
      </c>
      <c r="F746" s="137" t="s">
        <v>839</v>
      </c>
      <c r="I746" s="129"/>
      <c r="J746" s="138">
        <f>BK746</f>
        <v>0</v>
      </c>
      <c r="L746" s="126"/>
      <c r="M746" s="131"/>
      <c r="N746" s="132"/>
      <c r="O746" s="132"/>
      <c r="P746" s="133">
        <f>SUM(P747:P756)</f>
        <v>0</v>
      </c>
      <c r="Q746" s="132"/>
      <c r="R746" s="133">
        <f>SUM(R747:R756)</f>
        <v>0.48574043</v>
      </c>
      <c r="S746" s="132"/>
      <c r="T746" s="134">
        <f>SUM(T747:T756)</f>
        <v>0</v>
      </c>
      <c r="AR746" s="127" t="s">
        <v>80</v>
      </c>
      <c r="AT746" s="135" t="s">
        <v>70</v>
      </c>
      <c r="AU746" s="135" t="s">
        <v>15</v>
      </c>
      <c r="AY746" s="127" t="s">
        <v>131</v>
      </c>
      <c r="BK746" s="136">
        <f>SUM(BK747:BK756)</f>
        <v>0</v>
      </c>
    </row>
    <row r="747" spans="1:65" s="2" customFormat="1" ht="33" customHeight="1">
      <c r="A747" s="34"/>
      <c r="B747" s="139"/>
      <c r="C747" s="140" t="s">
        <v>442</v>
      </c>
      <c r="D747" s="140" t="s">
        <v>136</v>
      </c>
      <c r="E747" s="141" t="s">
        <v>840</v>
      </c>
      <c r="F747" s="142" t="s">
        <v>841</v>
      </c>
      <c r="G747" s="143" t="s">
        <v>139</v>
      </c>
      <c r="H747" s="144">
        <v>991.30700000000002</v>
      </c>
      <c r="I747" s="145"/>
      <c r="J747" s="146">
        <f>ROUND(I747*H747,2)</f>
        <v>0</v>
      </c>
      <c r="K747" s="142" t="s">
        <v>140</v>
      </c>
      <c r="L747" s="35"/>
      <c r="M747" s="147" t="s">
        <v>3</v>
      </c>
      <c r="N747" s="148" t="s">
        <v>42</v>
      </c>
      <c r="O747" s="55"/>
      <c r="P747" s="149">
        <f>O747*H747</f>
        <v>0</v>
      </c>
      <c r="Q747" s="149">
        <v>2.0000000000000001E-4</v>
      </c>
      <c r="R747" s="149">
        <f>Q747*H747</f>
        <v>0.1982614</v>
      </c>
      <c r="S747" s="149">
        <v>0</v>
      </c>
      <c r="T747" s="150">
        <f>S747*H747</f>
        <v>0</v>
      </c>
      <c r="U747" s="34"/>
      <c r="V747" s="34"/>
      <c r="W747" s="34"/>
      <c r="X747" s="34"/>
      <c r="Y747" s="34"/>
      <c r="Z747" s="34"/>
      <c r="AA747" s="34"/>
      <c r="AB747" s="34"/>
      <c r="AC747" s="34"/>
      <c r="AD747" s="34"/>
      <c r="AE747" s="34"/>
      <c r="AR747" s="151" t="s">
        <v>353</v>
      </c>
      <c r="AT747" s="151" t="s">
        <v>136</v>
      </c>
      <c r="AU747" s="151" t="s">
        <v>80</v>
      </c>
      <c r="AY747" s="19" t="s">
        <v>131</v>
      </c>
      <c r="BE747" s="152">
        <f>IF(N747="základní",J747,0)</f>
        <v>0</v>
      </c>
      <c r="BF747" s="152">
        <f>IF(N747="snížená",J747,0)</f>
        <v>0</v>
      </c>
      <c r="BG747" s="152">
        <f>IF(N747="zákl. přenesená",J747,0)</f>
        <v>0</v>
      </c>
      <c r="BH747" s="152">
        <f>IF(N747="sníž. přenesená",J747,0)</f>
        <v>0</v>
      </c>
      <c r="BI747" s="152">
        <f>IF(N747="nulová",J747,0)</f>
        <v>0</v>
      </c>
      <c r="BJ747" s="19" t="s">
        <v>15</v>
      </c>
      <c r="BK747" s="152">
        <f>ROUND(I747*H747,2)</f>
        <v>0</v>
      </c>
      <c r="BL747" s="19" t="s">
        <v>353</v>
      </c>
      <c r="BM747" s="151" t="s">
        <v>842</v>
      </c>
    </row>
    <row r="748" spans="1:65" s="2" customFormat="1" ht="11.25">
      <c r="A748" s="34"/>
      <c r="B748" s="35"/>
      <c r="C748" s="34"/>
      <c r="D748" s="153" t="s">
        <v>143</v>
      </c>
      <c r="E748" s="34"/>
      <c r="F748" s="154" t="s">
        <v>843</v>
      </c>
      <c r="G748" s="34"/>
      <c r="H748" s="34"/>
      <c r="I748" s="155"/>
      <c r="J748" s="34"/>
      <c r="K748" s="34"/>
      <c r="L748" s="35"/>
      <c r="M748" s="156"/>
      <c r="N748" s="157"/>
      <c r="O748" s="55"/>
      <c r="P748" s="55"/>
      <c r="Q748" s="55"/>
      <c r="R748" s="55"/>
      <c r="S748" s="55"/>
      <c r="T748" s="56"/>
      <c r="U748" s="34"/>
      <c r="V748" s="34"/>
      <c r="W748" s="34"/>
      <c r="X748" s="34"/>
      <c r="Y748" s="34"/>
      <c r="Z748" s="34"/>
      <c r="AA748" s="34"/>
      <c r="AB748" s="34"/>
      <c r="AC748" s="34"/>
      <c r="AD748" s="34"/>
      <c r="AE748" s="34"/>
      <c r="AT748" s="19" t="s">
        <v>143</v>
      </c>
      <c r="AU748" s="19" t="s">
        <v>80</v>
      </c>
    </row>
    <row r="749" spans="1:65" s="13" customFormat="1" ht="11.25">
      <c r="B749" s="158"/>
      <c r="D749" s="159" t="s">
        <v>145</v>
      </c>
      <c r="E749" s="160" t="s">
        <v>3</v>
      </c>
      <c r="F749" s="161" t="s">
        <v>844</v>
      </c>
      <c r="H749" s="160" t="s">
        <v>3</v>
      </c>
      <c r="I749" s="162"/>
      <c r="L749" s="158"/>
      <c r="M749" s="163"/>
      <c r="N749" s="164"/>
      <c r="O749" s="164"/>
      <c r="P749" s="164"/>
      <c r="Q749" s="164"/>
      <c r="R749" s="164"/>
      <c r="S749" s="164"/>
      <c r="T749" s="165"/>
      <c r="AT749" s="160" t="s">
        <v>145</v>
      </c>
      <c r="AU749" s="160" t="s">
        <v>80</v>
      </c>
      <c r="AV749" s="13" t="s">
        <v>15</v>
      </c>
      <c r="AW749" s="13" t="s">
        <v>33</v>
      </c>
      <c r="AX749" s="13" t="s">
        <v>71</v>
      </c>
      <c r="AY749" s="160" t="s">
        <v>131</v>
      </c>
    </row>
    <row r="750" spans="1:65" s="14" customFormat="1" ht="11.25">
      <c r="B750" s="166"/>
      <c r="D750" s="159" t="s">
        <v>145</v>
      </c>
      <c r="E750" s="167" t="s">
        <v>3</v>
      </c>
      <c r="F750" s="168" t="s">
        <v>845</v>
      </c>
      <c r="H750" s="169">
        <v>721.29499999999996</v>
      </c>
      <c r="I750" s="170"/>
      <c r="L750" s="166"/>
      <c r="M750" s="171"/>
      <c r="N750" s="172"/>
      <c r="O750" s="172"/>
      <c r="P750" s="172"/>
      <c r="Q750" s="172"/>
      <c r="R750" s="172"/>
      <c r="S750" s="172"/>
      <c r="T750" s="173"/>
      <c r="AT750" s="167" t="s">
        <v>145</v>
      </c>
      <c r="AU750" s="167" t="s">
        <v>80</v>
      </c>
      <c r="AV750" s="14" t="s">
        <v>80</v>
      </c>
      <c r="AW750" s="14" t="s">
        <v>33</v>
      </c>
      <c r="AX750" s="14" t="s">
        <v>71</v>
      </c>
      <c r="AY750" s="167" t="s">
        <v>131</v>
      </c>
    </row>
    <row r="751" spans="1:65" s="13" customFormat="1" ht="11.25">
      <c r="B751" s="158"/>
      <c r="D751" s="159" t="s">
        <v>145</v>
      </c>
      <c r="E751" s="160" t="s">
        <v>3</v>
      </c>
      <c r="F751" s="161" t="s">
        <v>846</v>
      </c>
      <c r="H751" s="160" t="s">
        <v>3</v>
      </c>
      <c r="I751" s="162"/>
      <c r="L751" s="158"/>
      <c r="M751" s="163"/>
      <c r="N751" s="164"/>
      <c r="O751" s="164"/>
      <c r="P751" s="164"/>
      <c r="Q751" s="164"/>
      <c r="R751" s="164"/>
      <c r="S751" s="164"/>
      <c r="T751" s="165"/>
      <c r="AT751" s="160" t="s">
        <v>145</v>
      </c>
      <c r="AU751" s="160" t="s">
        <v>80</v>
      </c>
      <c r="AV751" s="13" t="s">
        <v>15</v>
      </c>
      <c r="AW751" s="13" t="s">
        <v>33</v>
      </c>
      <c r="AX751" s="13" t="s">
        <v>71</v>
      </c>
      <c r="AY751" s="160" t="s">
        <v>131</v>
      </c>
    </row>
    <row r="752" spans="1:65" s="14" customFormat="1" ht="11.25">
      <c r="B752" s="166"/>
      <c r="D752" s="159" t="s">
        <v>145</v>
      </c>
      <c r="E752" s="167" t="s">
        <v>3</v>
      </c>
      <c r="F752" s="168" t="s">
        <v>847</v>
      </c>
      <c r="H752" s="169">
        <v>254.172</v>
      </c>
      <c r="I752" s="170"/>
      <c r="L752" s="166"/>
      <c r="M752" s="171"/>
      <c r="N752" s="172"/>
      <c r="O752" s="172"/>
      <c r="P752" s="172"/>
      <c r="Q752" s="172"/>
      <c r="R752" s="172"/>
      <c r="S752" s="172"/>
      <c r="T752" s="173"/>
      <c r="AT752" s="167" t="s">
        <v>145</v>
      </c>
      <c r="AU752" s="167" t="s">
        <v>80</v>
      </c>
      <c r="AV752" s="14" t="s">
        <v>80</v>
      </c>
      <c r="AW752" s="14" t="s">
        <v>33</v>
      </c>
      <c r="AX752" s="14" t="s">
        <v>71</v>
      </c>
      <c r="AY752" s="167" t="s">
        <v>131</v>
      </c>
    </row>
    <row r="753" spans="1:65" s="14" customFormat="1" ht="11.25">
      <c r="B753" s="166"/>
      <c r="D753" s="159" t="s">
        <v>145</v>
      </c>
      <c r="E753" s="167" t="s">
        <v>3</v>
      </c>
      <c r="F753" s="168" t="s">
        <v>848</v>
      </c>
      <c r="H753" s="169">
        <v>15.84</v>
      </c>
      <c r="I753" s="170"/>
      <c r="L753" s="166"/>
      <c r="M753" s="171"/>
      <c r="N753" s="172"/>
      <c r="O753" s="172"/>
      <c r="P753" s="172"/>
      <c r="Q753" s="172"/>
      <c r="R753" s="172"/>
      <c r="S753" s="172"/>
      <c r="T753" s="173"/>
      <c r="AT753" s="167" t="s">
        <v>145</v>
      </c>
      <c r="AU753" s="167" t="s">
        <v>80</v>
      </c>
      <c r="AV753" s="14" t="s">
        <v>80</v>
      </c>
      <c r="AW753" s="14" t="s">
        <v>33</v>
      </c>
      <c r="AX753" s="14" t="s">
        <v>71</v>
      </c>
      <c r="AY753" s="167" t="s">
        <v>131</v>
      </c>
    </row>
    <row r="754" spans="1:65" s="15" customFormat="1" ht="11.25">
      <c r="B754" s="174"/>
      <c r="D754" s="159" t="s">
        <v>145</v>
      </c>
      <c r="E754" s="175" t="s">
        <v>3</v>
      </c>
      <c r="F754" s="176" t="s">
        <v>148</v>
      </c>
      <c r="H754" s="177">
        <v>991.30700000000002</v>
      </c>
      <c r="I754" s="178"/>
      <c r="L754" s="174"/>
      <c r="M754" s="179"/>
      <c r="N754" s="180"/>
      <c r="O754" s="180"/>
      <c r="P754" s="180"/>
      <c r="Q754" s="180"/>
      <c r="R754" s="180"/>
      <c r="S754" s="180"/>
      <c r="T754" s="181"/>
      <c r="AT754" s="175" t="s">
        <v>145</v>
      </c>
      <c r="AU754" s="175" t="s">
        <v>80</v>
      </c>
      <c r="AV754" s="15" t="s">
        <v>141</v>
      </c>
      <c r="AW754" s="15" t="s">
        <v>33</v>
      </c>
      <c r="AX754" s="15" t="s">
        <v>15</v>
      </c>
      <c r="AY754" s="175" t="s">
        <v>131</v>
      </c>
    </row>
    <row r="755" spans="1:65" s="2" customFormat="1" ht="37.9" customHeight="1">
      <c r="A755" s="34"/>
      <c r="B755" s="139"/>
      <c r="C755" s="140" t="s">
        <v>849</v>
      </c>
      <c r="D755" s="140" t="s">
        <v>136</v>
      </c>
      <c r="E755" s="141" t="s">
        <v>850</v>
      </c>
      <c r="F755" s="142" t="s">
        <v>851</v>
      </c>
      <c r="G755" s="143" t="s">
        <v>139</v>
      </c>
      <c r="H755" s="144">
        <v>991.30700000000002</v>
      </c>
      <c r="I755" s="145"/>
      <c r="J755" s="146">
        <f>ROUND(I755*H755,2)</f>
        <v>0</v>
      </c>
      <c r="K755" s="142" t="s">
        <v>140</v>
      </c>
      <c r="L755" s="35"/>
      <c r="M755" s="147" t="s">
        <v>3</v>
      </c>
      <c r="N755" s="148" t="s">
        <v>42</v>
      </c>
      <c r="O755" s="55"/>
      <c r="P755" s="149">
        <f>O755*H755</f>
        <v>0</v>
      </c>
      <c r="Q755" s="149">
        <v>2.9E-4</v>
      </c>
      <c r="R755" s="149">
        <f>Q755*H755</f>
        <v>0.28747903000000002</v>
      </c>
      <c r="S755" s="149">
        <v>0</v>
      </c>
      <c r="T755" s="150">
        <f>S755*H755</f>
        <v>0</v>
      </c>
      <c r="U755" s="34"/>
      <c r="V755" s="34"/>
      <c r="W755" s="34"/>
      <c r="X755" s="34"/>
      <c r="Y755" s="34"/>
      <c r="Z755" s="34"/>
      <c r="AA755" s="34"/>
      <c r="AB755" s="34"/>
      <c r="AC755" s="34"/>
      <c r="AD755" s="34"/>
      <c r="AE755" s="34"/>
      <c r="AR755" s="151" t="s">
        <v>353</v>
      </c>
      <c r="AT755" s="151" t="s">
        <v>136</v>
      </c>
      <c r="AU755" s="151" t="s">
        <v>80</v>
      </c>
      <c r="AY755" s="19" t="s">
        <v>131</v>
      </c>
      <c r="BE755" s="152">
        <f>IF(N755="základní",J755,0)</f>
        <v>0</v>
      </c>
      <c r="BF755" s="152">
        <f>IF(N755="snížená",J755,0)</f>
        <v>0</v>
      </c>
      <c r="BG755" s="152">
        <f>IF(N755="zákl. přenesená",J755,0)</f>
        <v>0</v>
      </c>
      <c r="BH755" s="152">
        <f>IF(N755="sníž. přenesená",J755,0)</f>
        <v>0</v>
      </c>
      <c r="BI755" s="152">
        <f>IF(N755="nulová",J755,0)</f>
        <v>0</v>
      </c>
      <c r="BJ755" s="19" t="s">
        <v>15</v>
      </c>
      <c r="BK755" s="152">
        <f>ROUND(I755*H755,2)</f>
        <v>0</v>
      </c>
      <c r="BL755" s="19" t="s">
        <v>353</v>
      </c>
      <c r="BM755" s="151" t="s">
        <v>852</v>
      </c>
    </row>
    <row r="756" spans="1:65" s="2" customFormat="1" ht="11.25">
      <c r="A756" s="34"/>
      <c r="B756" s="35"/>
      <c r="C756" s="34"/>
      <c r="D756" s="153" t="s">
        <v>143</v>
      </c>
      <c r="E756" s="34"/>
      <c r="F756" s="154" t="s">
        <v>853</v>
      </c>
      <c r="G756" s="34"/>
      <c r="H756" s="34"/>
      <c r="I756" s="155"/>
      <c r="J756" s="34"/>
      <c r="K756" s="34"/>
      <c r="L756" s="35"/>
      <c r="M756" s="193"/>
      <c r="N756" s="194"/>
      <c r="O756" s="195"/>
      <c r="P756" s="195"/>
      <c r="Q756" s="195"/>
      <c r="R756" s="195"/>
      <c r="S756" s="195"/>
      <c r="T756" s="196"/>
      <c r="U756" s="34"/>
      <c r="V756" s="34"/>
      <c r="W756" s="34"/>
      <c r="X756" s="34"/>
      <c r="Y756" s="34"/>
      <c r="Z756" s="34"/>
      <c r="AA756" s="34"/>
      <c r="AB756" s="34"/>
      <c r="AC756" s="34"/>
      <c r="AD756" s="34"/>
      <c r="AE756" s="34"/>
      <c r="AT756" s="19" t="s">
        <v>143</v>
      </c>
      <c r="AU756" s="19" t="s">
        <v>80</v>
      </c>
    </row>
    <row r="757" spans="1:65" s="2" customFormat="1" ht="6.95" customHeight="1">
      <c r="A757" s="34"/>
      <c r="B757" s="44"/>
      <c r="C757" s="45"/>
      <c r="D757" s="45"/>
      <c r="E757" s="45"/>
      <c r="F757" s="45"/>
      <c r="G757" s="45"/>
      <c r="H757" s="45"/>
      <c r="I757" s="45"/>
      <c r="J757" s="45"/>
      <c r="K757" s="45"/>
      <c r="L757" s="35"/>
      <c r="M757" s="34"/>
      <c r="O757" s="34"/>
      <c r="P757" s="34"/>
      <c r="Q757" s="34"/>
      <c r="R757" s="34"/>
      <c r="S757" s="34"/>
      <c r="T757" s="34"/>
      <c r="U757" s="34"/>
      <c r="V757" s="34"/>
      <c r="W757" s="34"/>
      <c r="X757" s="34"/>
      <c r="Y757" s="34"/>
      <c r="Z757" s="34"/>
      <c r="AA757" s="34"/>
      <c r="AB757" s="34"/>
      <c r="AC757" s="34"/>
      <c r="AD757" s="34"/>
      <c r="AE757" s="34"/>
    </row>
  </sheetData>
  <autoFilter ref="C97:K756" xr:uid="{00000000-0009-0000-0000-000001000000}"/>
  <mergeCells count="9">
    <mergeCell ref="E50:H50"/>
    <mergeCell ref="E88:H88"/>
    <mergeCell ref="E90:H90"/>
    <mergeCell ref="L2:V2"/>
    <mergeCell ref="E7:H7"/>
    <mergeCell ref="E9:H9"/>
    <mergeCell ref="E18:H18"/>
    <mergeCell ref="E27:H27"/>
    <mergeCell ref="E48:H48"/>
  </mergeCells>
  <hyperlinks>
    <hyperlink ref="F103" r:id="rId1" xr:uid="{00000000-0004-0000-0100-000000000000}"/>
    <hyperlink ref="F108" r:id="rId2" xr:uid="{00000000-0004-0000-0100-000001000000}"/>
    <hyperlink ref="F110" r:id="rId3" xr:uid="{00000000-0004-0000-0100-000002000000}"/>
    <hyperlink ref="F201" r:id="rId4" xr:uid="{00000000-0004-0000-0100-000003000000}"/>
    <hyperlink ref="F205" r:id="rId5" xr:uid="{00000000-0004-0000-0100-000004000000}"/>
    <hyperlink ref="F208" r:id="rId6" xr:uid="{00000000-0004-0000-0100-000005000000}"/>
    <hyperlink ref="F246" r:id="rId7" xr:uid="{00000000-0004-0000-0100-000006000000}"/>
    <hyperlink ref="F256" r:id="rId8" xr:uid="{00000000-0004-0000-0100-000007000000}"/>
    <hyperlink ref="F274" r:id="rId9" xr:uid="{00000000-0004-0000-0100-000008000000}"/>
    <hyperlink ref="F290" r:id="rId10" xr:uid="{00000000-0004-0000-0100-000009000000}"/>
    <hyperlink ref="F297" r:id="rId11" xr:uid="{00000000-0004-0000-0100-00000A000000}"/>
    <hyperlink ref="F302" r:id="rId12" xr:uid="{00000000-0004-0000-0100-00000B000000}"/>
    <hyperlink ref="F317" r:id="rId13" xr:uid="{00000000-0004-0000-0100-00000C000000}"/>
    <hyperlink ref="F319" r:id="rId14" xr:uid="{00000000-0004-0000-0100-00000D000000}"/>
    <hyperlink ref="F324" r:id="rId15" xr:uid="{00000000-0004-0000-0100-00000E000000}"/>
    <hyperlink ref="F326" r:id="rId16" xr:uid="{00000000-0004-0000-0100-00000F000000}"/>
    <hyperlink ref="F329" r:id="rId17" xr:uid="{00000000-0004-0000-0100-000010000000}"/>
    <hyperlink ref="F331" r:id="rId18" xr:uid="{00000000-0004-0000-0100-000011000000}"/>
    <hyperlink ref="F340" r:id="rId19" xr:uid="{00000000-0004-0000-0100-000012000000}"/>
    <hyperlink ref="F358" r:id="rId20" xr:uid="{00000000-0004-0000-0100-000013000000}"/>
    <hyperlink ref="F374" r:id="rId21" xr:uid="{00000000-0004-0000-0100-000014000000}"/>
    <hyperlink ref="F379" r:id="rId22" xr:uid="{00000000-0004-0000-0100-000015000000}"/>
    <hyperlink ref="F386" r:id="rId23" xr:uid="{00000000-0004-0000-0100-000016000000}"/>
    <hyperlink ref="F388" r:id="rId24" xr:uid="{00000000-0004-0000-0100-000017000000}"/>
    <hyperlink ref="F390" r:id="rId25" xr:uid="{00000000-0004-0000-0100-000018000000}"/>
    <hyperlink ref="F397" r:id="rId26" xr:uid="{00000000-0004-0000-0100-000019000000}"/>
    <hyperlink ref="F404" r:id="rId27" xr:uid="{00000000-0004-0000-0100-00001A000000}"/>
    <hyperlink ref="F455" r:id="rId28" xr:uid="{00000000-0004-0000-0100-00001B000000}"/>
    <hyperlink ref="F463" r:id="rId29" xr:uid="{00000000-0004-0000-0100-00001C000000}"/>
    <hyperlink ref="F473" r:id="rId30" xr:uid="{00000000-0004-0000-0100-00001D000000}"/>
    <hyperlink ref="F477" r:id="rId31" xr:uid="{00000000-0004-0000-0100-00001E000000}"/>
    <hyperlink ref="F484" r:id="rId32" xr:uid="{00000000-0004-0000-0100-00001F000000}"/>
    <hyperlink ref="F488" r:id="rId33" xr:uid="{00000000-0004-0000-0100-000020000000}"/>
    <hyperlink ref="F493" r:id="rId34" xr:uid="{00000000-0004-0000-0100-000021000000}"/>
    <hyperlink ref="F496" r:id="rId35" xr:uid="{00000000-0004-0000-0100-000022000000}"/>
    <hyperlink ref="F499" r:id="rId36" xr:uid="{00000000-0004-0000-0100-000023000000}"/>
    <hyperlink ref="F514" r:id="rId37" xr:uid="{00000000-0004-0000-0100-000024000000}"/>
    <hyperlink ref="F521" r:id="rId38" xr:uid="{00000000-0004-0000-0100-000025000000}"/>
    <hyperlink ref="F524" r:id="rId39" xr:uid="{00000000-0004-0000-0100-000026000000}"/>
    <hyperlink ref="F526" r:id="rId40" xr:uid="{00000000-0004-0000-0100-000027000000}"/>
    <hyperlink ref="F528" r:id="rId41" xr:uid="{00000000-0004-0000-0100-000028000000}"/>
    <hyperlink ref="F559" r:id="rId42" xr:uid="{00000000-0004-0000-0100-000029000000}"/>
    <hyperlink ref="F561" r:id="rId43" xr:uid="{00000000-0004-0000-0100-00002A000000}"/>
    <hyperlink ref="F567" r:id="rId44" xr:uid="{00000000-0004-0000-0100-00002B000000}"/>
    <hyperlink ref="F570" r:id="rId45" xr:uid="{00000000-0004-0000-0100-00002C000000}"/>
    <hyperlink ref="F573" r:id="rId46" xr:uid="{00000000-0004-0000-0100-00002D000000}"/>
    <hyperlink ref="F576" r:id="rId47" xr:uid="{00000000-0004-0000-0100-00002E000000}"/>
    <hyperlink ref="F590" r:id="rId48" xr:uid="{00000000-0004-0000-0100-00002F000000}"/>
    <hyperlink ref="F592" r:id="rId49" xr:uid="{00000000-0004-0000-0100-000030000000}"/>
    <hyperlink ref="F595" r:id="rId50" xr:uid="{00000000-0004-0000-0100-000031000000}"/>
    <hyperlink ref="F597" r:id="rId51" xr:uid="{00000000-0004-0000-0100-000032000000}"/>
    <hyperlink ref="F599" r:id="rId52" xr:uid="{00000000-0004-0000-0100-000033000000}"/>
    <hyperlink ref="F601" r:id="rId53" xr:uid="{00000000-0004-0000-0100-000034000000}"/>
    <hyperlink ref="F603" r:id="rId54" xr:uid="{00000000-0004-0000-0100-000035000000}"/>
    <hyperlink ref="F609" r:id="rId55" xr:uid="{00000000-0004-0000-0100-000036000000}"/>
    <hyperlink ref="F614" r:id="rId56" xr:uid="{00000000-0004-0000-0100-000037000000}"/>
    <hyperlink ref="F619" r:id="rId57" xr:uid="{00000000-0004-0000-0100-000038000000}"/>
    <hyperlink ref="F622" r:id="rId58" xr:uid="{00000000-0004-0000-0100-000039000000}"/>
    <hyperlink ref="F624" r:id="rId59" xr:uid="{00000000-0004-0000-0100-00003A000000}"/>
    <hyperlink ref="F626" r:id="rId60" xr:uid="{00000000-0004-0000-0100-00003B000000}"/>
    <hyperlink ref="F643" r:id="rId61" xr:uid="{00000000-0004-0000-0100-00003C000000}"/>
    <hyperlink ref="F680" r:id="rId62" xr:uid="{00000000-0004-0000-0100-00003D000000}"/>
    <hyperlink ref="F687" r:id="rId63" xr:uid="{00000000-0004-0000-0100-00003E000000}"/>
    <hyperlink ref="F722" r:id="rId64" xr:uid="{00000000-0004-0000-0100-00003F000000}"/>
    <hyperlink ref="F724" r:id="rId65" xr:uid="{00000000-0004-0000-0100-000040000000}"/>
    <hyperlink ref="F727" r:id="rId66" xr:uid="{00000000-0004-0000-0100-000041000000}"/>
    <hyperlink ref="F748" r:id="rId67" xr:uid="{00000000-0004-0000-0100-000042000000}"/>
    <hyperlink ref="F756" r:id="rId68" xr:uid="{00000000-0004-0000-0100-000043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6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BM199"/>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25" t="s">
        <v>6</v>
      </c>
      <c r="M2" s="310"/>
      <c r="N2" s="310"/>
      <c r="O2" s="310"/>
      <c r="P2" s="310"/>
      <c r="Q2" s="310"/>
      <c r="R2" s="310"/>
      <c r="S2" s="310"/>
      <c r="T2" s="310"/>
      <c r="U2" s="310"/>
      <c r="V2" s="310"/>
      <c r="AT2" s="19" t="s">
        <v>83</v>
      </c>
    </row>
    <row r="3" spans="1:46" s="1" customFormat="1" ht="6.95" customHeight="1">
      <c r="B3" s="20"/>
      <c r="C3" s="21"/>
      <c r="D3" s="21"/>
      <c r="E3" s="21"/>
      <c r="F3" s="21"/>
      <c r="G3" s="21"/>
      <c r="H3" s="21"/>
      <c r="I3" s="21"/>
      <c r="J3" s="21"/>
      <c r="K3" s="21"/>
      <c r="L3" s="22"/>
      <c r="AT3" s="19" t="s">
        <v>80</v>
      </c>
    </row>
    <row r="4" spans="1:46" s="1" customFormat="1" ht="24.95" customHeight="1">
      <c r="B4" s="22"/>
      <c r="D4" s="23" t="s">
        <v>90</v>
      </c>
      <c r="L4" s="22"/>
      <c r="M4" s="90" t="s">
        <v>11</v>
      </c>
      <c r="AT4" s="19" t="s">
        <v>4</v>
      </c>
    </row>
    <row r="5" spans="1:46" s="1" customFormat="1" ht="6.95" customHeight="1">
      <c r="B5" s="22"/>
      <c r="L5" s="22"/>
    </row>
    <row r="6" spans="1:46" s="1" customFormat="1" ht="12" customHeight="1">
      <c r="B6" s="22"/>
      <c r="D6" s="29" t="s">
        <v>17</v>
      </c>
      <c r="L6" s="22"/>
    </row>
    <row r="7" spans="1:46" s="1" customFormat="1" ht="16.5" customHeight="1">
      <c r="B7" s="22"/>
      <c r="E7" s="326" t="str">
        <f>'Rekapitulace stavby'!K6</f>
        <v>Objekt šaten Sokol Křemže kopaná z. s.</v>
      </c>
      <c r="F7" s="327"/>
      <c r="G7" s="327"/>
      <c r="H7" s="327"/>
      <c r="L7" s="22"/>
    </row>
    <row r="8" spans="1:46" s="2" customFormat="1" ht="12" customHeight="1">
      <c r="A8" s="34"/>
      <c r="B8" s="35"/>
      <c r="C8" s="34"/>
      <c r="D8" s="29" t="s">
        <v>91</v>
      </c>
      <c r="E8" s="34"/>
      <c r="F8" s="34"/>
      <c r="G8" s="34"/>
      <c r="H8" s="34"/>
      <c r="I8" s="34"/>
      <c r="J8" s="34"/>
      <c r="K8" s="34"/>
      <c r="L8" s="91"/>
      <c r="S8" s="34"/>
      <c r="T8" s="34"/>
      <c r="U8" s="34"/>
      <c r="V8" s="34"/>
      <c r="W8" s="34"/>
      <c r="X8" s="34"/>
      <c r="Y8" s="34"/>
      <c r="Z8" s="34"/>
      <c r="AA8" s="34"/>
      <c r="AB8" s="34"/>
      <c r="AC8" s="34"/>
      <c r="AD8" s="34"/>
      <c r="AE8" s="34"/>
    </row>
    <row r="9" spans="1:46" s="2" customFormat="1" ht="16.5" customHeight="1">
      <c r="A9" s="34"/>
      <c r="B9" s="35"/>
      <c r="C9" s="34"/>
      <c r="D9" s="34"/>
      <c r="E9" s="288" t="s">
        <v>854</v>
      </c>
      <c r="F9" s="328"/>
      <c r="G9" s="328"/>
      <c r="H9" s="328"/>
      <c r="I9" s="34"/>
      <c r="J9" s="34"/>
      <c r="K9" s="34"/>
      <c r="L9" s="91"/>
      <c r="S9" s="34"/>
      <c r="T9" s="34"/>
      <c r="U9" s="34"/>
      <c r="V9" s="34"/>
      <c r="W9" s="34"/>
      <c r="X9" s="34"/>
      <c r="Y9" s="34"/>
      <c r="Z9" s="34"/>
      <c r="AA9" s="34"/>
      <c r="AB9" s="34"/>
      <c r="AC9" s="34"/>
      <c r="AD9" s="34"/>
      <c r="AE9" s="34"/>
    </row>
    <row r="10" spans="1:46" s="2" customFormat="1" ht="11.25">
      <c r="A10" s="34"/>
      <c r="B10" s="35"/>
      <c r="C10" s="34"/>
      <c r="D10" s="34"/>
      <c r="E10" s="34"/>
      <c r="F10" s="34"/>
      <c r="G10" s="34"/>
      <c r="H10" s="34"/>
      <c r="I10" s="34"/>
      <c r="J10" s="34"/>
      <c r="K10" s="34"/>
      <c r="L10" s="91"/>
      <c r="S10" s="34"/>
      <c r="T10" s="34"/>
      <c r="U10" s="34"/>
      <c r="V10" s="34"/>
      <c r="W10" s="34"/>
      <c r="X10" s="34"/>
      <c r="Y10" s="34"/>
      <c r="Z10" s="34"/>
      <c r="AA10" s="34"/>
      <c r="AB10" s="34"/>
      <c r="AC10" s="34"/>
      <c r="AD10" s="34"/>
      <c r="AE10" s="34"/>
    </row>
    <row r="11" spans="1:46" s="2" customFormat="1" ht="12" customHeight="1">
      <c r="A11" s="34"/>
      <c r="B11" s="35"/>
      <c r="C11" s="34"/>
      <c r="D11" s="29" t="s">
        <v>19</v>
      </c>
      <c r="E11" s="34"/>
      <c r="F11" s="27" t="s">
        <v>3</v>
      </c>
      <c r="G11" s="34"/>
      <c r="H11" s="34"/>
      <c r="I11" s="29" t="s">
        <v>20</v>
      </c>
      <c r="J11" s="27" t="s">
        <v>3</v>
      </c>
      <c r="K11" s="34"/>
      <c r="L11" s="91"/>
      <c r="S11" s="34"/>
      <c r="T11" s="34"/>
      <c r="U11" s="34"/>
      <c r="V11" s="34"/>
      <c r="W11" s="34"/>
      <c r="X11" s="34"/>
      <c r="Y11" s="34"/>
      <c r="Z11" s="34"/>
      <c r="AA11" s="34"/>
      <c r="AB11" s="34"/>
      <c r="AC11" s="34"/>
      <c r="AD11" s="34"/>
      <c r="AE11" s="34"/>
    </row>
    <row r="12" spans="1:46" s="2" customFormat="1" ht="12" customHeight="1">
      <c r="A12" s="34"/>
      <c r="B12" s="35"/>
      <c r="C12" s="34"/>
      <c r="D12" s="29" t="s">
        <v>21</v>
      </c>
      <c r="E12" s="34"/>
      <c r="F12" s="27" t="s">
        <v>22</v>
      </c>
      <c r="G12" s="34"/>
      <c r="H12" s="34"/>
      <c r="I12" s="29" t="s">
        <v>23</v>
      </c>
      <c r="J12" s="52" t="str">
        <f>'Rekapitulace stavby'!AN8</f>
        <v>17. 2. 2023</v>
      </c>
      <c r="K12" s="34"/>
      <c r="L12" s="91"/>
      <c r="S12" s="34"/>
      <c r="T12" s="34"/>
      <c r="U12" s="34"/>
      <c r="V12" s="34"/>
      <c r="W12" s="34"/>
      <c r="X12" s="34"/>
      <c r="Y12" s="34"/>
      <c r="Z12" s="34"/>
      <c r="AA12" s="34"/>
      <c r="AB12" s="34"/>
      <c r="AC12" s="34"/>
      <c r="AD12" s="34"/>
      <c r="AE12" s="34"/>
    </row>
    <row r="13" spans="1:46" s="2" customFormat="1" ht="10.9" customHeight="1">
      <c r="A13" s="34"/>
      <c r="B13" s="35"/>
      <c r="C13" s="34"/>
      <c r="D13" s="34"/>
      <c r="E13" s="34"/>
      <c r="F13" s="34"/>
      <c r="G13" s="34"/>
      <c r="H13" s="34"/>
      <c r="I13" s="34"/>
      <c r="J13" s="34"/>
      <c r="K13" s="34"/>
      <c r="L13" s="91"/>
      <c r="S13" s="34"/>
      <c r="T13" s="34"/>
      <c r="U13" s="34"/>
      <c r="V13" s="34"/>
      <c r="W13" s="34"/>
      <c r="X13" s="34"/>
      <c r="Y13" s="34"/>
      <c r="Z13" s="34"/>
      <c r="AA13" s="34"/>
      <c r="AB13" s="34"/>
      <c r="AC13" s="34"/>
      <c r="AD13" s="34"/>
      <c r="AE13" s="34"/>
    </row>
    <row r="14" spans="1:46" s="2" customFormat="1" ht="12" customHeight="1">
      <c r="A14" s="34"/>
      <c r="B14" s="35"/>
      <c r="C14" s="34"/>
      <c r="D14" s="29" t="s">
        <v>25</v>
      </c>
      <c r="E14" s="34"/>
      <c r="F14" s="34"/>
      <c r="G14" s="34"/>
      <c r="H14" s="34"/>
      <c r="I14" s="29" t="s">
        <v>26</v>
      </c>
      <c r="J14" s="27" t="s">
        <v>3</v>
      </c>
      <c r="K14" s="34"/>
      <c r="L14" s="91"/>
      <c r="S14" s="34"/>
      <c r="T14" s="34"/>
      <c r="U14" s="34"/>
      <c r="V14" s="34"/>
      <c r="W14" s="34"/>
      <c r="X14" s="34"/>
      <c r="Y14" s="34"/>
      <c r="Z14" s="34"/>
      <c r="AA14" s="34"/>
      <c r="AB14" s="34"/>
      <c r="AC14" s="34"/>
      <c r="AD14" s="34"/>
      <c r="AE14" s="34"/>
    </row>
    <row r="15" spans="1:46" s="2" customFormat="1" ht="18" customHeight="1">
      <c r="A15" s="34"/>
      <c r="B15" s="35"/>
      <c r="C15" s="34"/>
      <c r="D15" s="34"/>
      <c r="E15" s="27" t="s">
        <v>27</v>
      </c>
      <c r="F15" s="34"/>
      <c r="G15" s="34"/>
      <c r="H15" s="34"/>
      <c r="I15" s="29" t="s">
        <v>28</v>
      </c>
      <c r="J15" s="27" t="s">
        <v>3</v>
      </c>
      <c r="K15" s="34"/>
      <c r="L15" s="91"/>
      <c r="S15" s="34"/>
      <c r="T15" s="34"/>
      <c r="U15" s="34"/>
      <c r="V15" s="34"/>
      <c r="W15" s="34"/>
      <c r="X15" s="34"/>
      <c r="Y15" s="34"/>
      <c r="Z15" s="34"/>
      <c r="AA15" s="34"/>
      <c r="AB15" s="34"/>
      <c r="AC15" s="34"/>
      <c r="AD15" s="34"/>
      <c r="AE15" s="34"/>
    </row>
    <row r="16" spans="1:46" s="2" customFormat="1" ht="6.95" customHeight="1">
      <c r="A16" s="34"/>
      <c r="B16" s="35"/>
      <c r="C16" s="34"/>
      <c r="D16" s="34"/>
      <c r="E16" s="34"/>
      <c r="F16" s="34"/>
      <c r="G16" s="34"/>
      <c r="H16" s="34"/>
      <c r="I16" s="34"/>
      <c r="J16" s="34"/>
      <c r="K16" s="34"/>
      <c r="L16" s="91"/>
      <c r="S16" s="34"/>
      <c r="T16" s="34"/>
      <c r="U16" s="34"/>
      <c r="V16" s="34"/>
      <c r="W16" s="34"/>
      <c r="X16" s="34"/>
      <c r="Y16" s="34"/>
      <c r="Z16" s="34"/>
      <c r="AA16" s="34"/>
      <c r="AB16" s="34"/>
      <c r="AC16" s="34"/>
      <c r="AD16" s="34"/>
      <c r="AE16" s="34"/>
    </row>
    <row r="17" spans="1:31" s="2" customFormat="1" ht="12" customHeight="1">
      <c r="A17" s="34"/>
      <c r="B17" s="35"/>
      <c r="C17" s="34"/>
      <c r="D17" s="29" t="s">
        <v>29</v>
      </c>
      <c r="E17" s="34"/>
      <c r="F17" s="34"/>
      <c r="G17" s="34"/>
      <c r="H17" s="34"/>
      <c r="I17" s="29" t="s">
        <v>26</v>
      </c>
      <c r="J17" s="30" t="str">
        <f>'Rekapitulace stavby'!AN13</f>
        <v>Vyplň údaj</v>
      </c>
      <c r="K17" s="34"/>
      <c r="L17" s="91"/>
      <c r="S17" s="34"/>
      <c r="T17" s="34"/>
      <c r="U17" s="34"/>
      <c r="V17" s="34"/>
      <c r="W17" s="34"/>
      <c r="X17" s="34"/>
      <c r="Y17" s="34"/>
      <c r="Z17" s="34"/>
      <c r="AA17" s="34"/>
      <c r="AB17" s="34"/>
      <c r="AC17" s="34"/>
      <c r="AD17" s="34"/>
      <c r="AE17" s="34"/>
    </row>
    <row r="18" spans="1:31" s="2" customFormat="1" ht="18" customHeight="1">
      <c r="A18" s="34"/>
      <c r="B18" s="35"/>
      <c r="C18" s="34"/>
      <c r="D18" s="34"/>
      <c r="E18" s="329" t="str">
        <f>'Rekapitulace stavby'!E14</f>
        <v>Vyplň údaj</v>
      </c>
      <c r="F18" s="309"/>
      <c r="G18" s="309"/>
      <c r="H18" s="309"/>
      <c r="I18" s="29" t="s">
        <v>28</v>
      </c>
      <c r="J18" s="30" t="str">
        <f>'Rekapitulace stavby'!AN14</f>
        <v>Vyplň údaj</v>
      </c>
      <c r="K18" s="34"/>
      <c r="L18" s="91"/>
      <c r="S18" s="34"/>
      <c r="T18" s="34"/>
      <c r="U18" s="34"/>
      <c r="V18" s="34"/>
      <c r="W18" s="34"/>
      <c r="X18" s="34"/>
      <c r="Y18" s="34"/>
      <c r="Z18" s="34"/>
      <c r="AA18" s="34"/>
      <c r="AB18" s="34"/>
      <c r="AC18" s="34"/>
      <c r="AD18" s="34"/>
      <c r="AE18" s="34"/>
    </row>
    <row r="19" spans="1:31" s="2" customFormat="1" ht="6.95" customHeight="1">
      <c r="A19" s="34"/>
      <c r="B19" s="35"/>
      <c r="C19" s="34"/>
      <c r="D19" s="34"/>
      <c r="E19" s="34"/>
      <c r="F19" s="34"/>
      <c r="G19" s="34"/>
      <c r="H19" s="34"/>
      <c r="I19" s="34"/>
      <c r="J19" s="34"/>
      <c r="K19" s="34"/>
      <c r="L19" s="91"/>
      <c r="S19" s="34"/>
      <c r="T19" s="34"/>
      <c r="U19" s="34"/>
      <c r="V19" s="34"/>
      <c r="W19" s="34"/>
      <c r="X19" s="34"/>
      <c r="Y19" s="34"/>
      <c r="Z19" s="34"/>
      <c r="AA19" s="34"/>
      <c r="AB19" s="34"/>
      <c r="AC19" s="34"/>
      <c r="AD19" s="34"/>
      <c r="AE19" s="34"/>
    </row>
    <row r="20" spans="1:31" s="2" customFormat="1" ht="12" customHeight="1">
      <c r="A20" s="34"/>
      <c r="B20" s="35"/>
      <c r="C20" s="34"/>
      <c r="D20" s="29" t="s">
        <v>31</v>
      </c>
      <c r="E20" s="34"/>
      <c r="F20" s="34"/>
      <c r="G20" s="34"/>
      <c r="H20" s="34"/>
      <c r="I20" s="29" t="s">
        <v>26</v>
      </c>
      <c r="J20" s="27" t="s">
        <v>3</v>
      </c>
      <c r="K20" s="34"/>
      <c r="L20" s="91"/>
      <c r="S20" s="34"/>
      <c r="T20" s="34"/>
      <c r="U20" s="34"/>
      <c r="V20" s="34"/>
      <c r="W20" s="34"/>
      <c r="X20" s="34"/>
      <c r="Y20" s="34"/>
      <c r="Z20" s="34"/>
      <c r="AA20" s="34"/>
      <c r="AB20" s="34"/>
      <c r="AC20" s="34"/>
      <c r="AD20" s="34"/>
      <c r="AE20" s="34"/>
    </row>
    <row r="21" spans="1:31" s="2" customFormat="1" ht="18" customHeight="1">
      <c r="A21" s="34"/>
      <c r="B21" s="35"/>
      <c r="C21" s="34"/>
      <c r="D21" s="34"/>
      <c r="E21" s="27" t="s">
        <v>32</v>
      </c>
      <c r="F21" s="34"/>
      <c r="G21" s="34"/>
      <c r="H21" s="34"/>
      <c r="I21" s="29" t="s">
        <v>28</v>
      </c>
      <c r="J21" s="27" t="s">
        <v>3</v>
      </c>
      <c r="K21" s="34"/>
      <c r="L21" s="91"/>
      <c r="S21" s="34"/>
      <c r="T21" s="34"/>
      <c r="U21" s="34"/>
      <c r="V21" s="34"/>
      <c r="W21" s="34"/>
      <c r="X21" s="34"/>
      <c r="Y21" s="34"/>
      <c r="Z21" s="34"/>
      <c r="AA21" s="34"/>
      <c r="AB21" s="34"/>
      <c r="AC21" s="34"/>
      <c r="AD21" s="34"/>
      <c r="AE21" s="34"/>
    </row>
    <row r="22" spans="1:31" s="2" customFormat="1" ht="6.95" customHeight="1">
      <c r="A22" s="34"/>
      <c r="B22" s="35"/>
      <c r="C22" s="34"/>
      <c r="D22" s="34"/>
      <c r="E22" s="34"/>
      <c r="F22" s="34"/>
      <c r="G22" s="34"/>
      <c r="H22" s="34"/>
      <c r="I22" s="34"/>
      <c r="J22" s="34"/>
      <c r="K22" s="34"/>
      <c r="L22" s="91"/>
      <c r="S22" s="34"/>
      <c r="T22" s="34"/>
      <c r="U22" s="34"/>
      <c r="V22" s="34"/>
      <c r="W22" s="34"/>
      <c r="X22" s="34"/>
      <c r="Y22" s="34"/>
      <c r="Z22" s="34"/>
      <c r="AA22" s="34"/>
      <c r="AB22" s="34"/>
      <c r="AC22" s="34"/>
      <c r="AD22" s="34"/>
      <c r="AE22" s="34"/>
    </row>
    <row r="23" spans="1:31" s="2" customFormat="1" ht="12" customHeight="1">
      <c r="A23" s="34"/>
      <c r="B23" s="35"/>
      <c r="C23" s="34"/>
      <c r="D23" s="29" t="s">
        <v>34</v>
      </c>
      <c r="E23" s="34"/>
      <c r="F23" s="34"/>
      <c r="G23" s="34"/>
      <c r="H23" s="34"/>
      <c r="I23" s="29" t="s">
        <v>26</v>
      </c>
      <c r="J23" s="27" t="str">
        <f>IF('Rekapitulace stavby'!AN19="","",'Rekapitulace stavby'!AN19)</f>
        <v/>
      </c>
      <c r="K23" s="34"/>
      <c r="L23" s="91"/>
      <c r="S23" s="34"/>
      <c r="T23" s="34"/>
      <c r="U23" s="34"/>
      <c r="V23" s="34"/>
      <c r="W23" s="34"/>
      <c r="X23" s="34"/>
      <c r="Y23" s="34"/>
      <c r="Z23" s="34"/>
      <c r="AA23" s="34"/>
      <c r="AB23" s="34"/>
      <c r="AC23" s="34"/>
      <c r="AD23" s="34"/>
      <c r="AE23" s="34"/>
    </row>
    <row r="24" spans="1:31" s="2" customFormat="1" ht="18" customHeight="1">
      <c r="A24" s="34"/>
      <c r="B24" s="35"/>
      <c r="C24" s="34"/>
      <c r="D24" s="34"/>
      <c r="E24" s="27" t="str">
        <f>IF('Rekapitulace stavby'!E20="","",'Rekapitulace stavby'!E20)</f>
        <v xml:space="preserve"> </v>
      </c>
      <c r="F24" s="34"/>
      <c r="G24" s="34"/>
      <c r="H24" s="34"/>
      <c r="I24" s="29" t="s">
        <v>28</v>
      </c>
      <c r="J24" s="27" t="str">
        <f>IF('Rekapitulace stavby'!AN20="","",'Rekapitulace stavby'!AN20)</f>
        <v/>
      </c>
      <c r="K24" s="34"/>
      <c r="L24" s="91"/>
      <c r="S24" s="34"/>
      <c r="T24" s="34"/>
      <c r="U24" s="34"/>
      <c r="V24" s="34"/>
      <c r="W24" s="34"/>
      <c r="X24" s="34"/>
      <c r="Y24" s="34"/>
      <c r="Z24" s="34"/>
      <c r="AA24" s="34"/>
      <c r="AB24" s="34"/>
      <c r="AC24" s="34"/>
      <c r="AD24" s="34"/>
      <c r="AE24" s="34"/>
    </row>
    <row r="25" spans="1:31" s="2" customFormat="1" ht="6.95" customHeight="1">
      <c r="A25" s="34"/>
      <c r="B25" s="35"/>
      <c r="C25" s="34"/>
      <c r="D25" s="34"/>
      <c r="E25" s="34"/>
      <c r="F25" s="34"/>
      <c r="G25" s="34"/>
      <c r="H25" s="34"/>
      <c r="I25" s="34"/>
      <c r="J25" s="34"/>
      <c r="K25" s="34"/>
      <c r="L25" s="91"/>
      <c r="S25" s="34"/>
      <c r="T25" s="34"/>
      <c r="U25" s="34"/>
      <c r="V25" s="34"/>
      <c r="W25" s="34"/>
      <c r="X25" s="34"/>
      <c r="Y25" s="34"/>
      <c r="Z25" s="34"/>
      <c r="AA25" s="34"/>
      <c r="AB25" s="34"/>
      <c r="AC25" s="34"/>
      <c r="AD25" s="34"/>
      <c r="AE25" s="34"/>
    </row>
    <row r="26" spans="1:31" s="2" customFormat="1" ht="12" customHeight="1">
      <c r="A26" s="34"/>
      <c r="B26" s="35"/>
      <c r="C26" s="34"/>
      <c r="D26" s="29" t="s">
        <v>35</v>
      </c>
      <c r="E26" s="34"/>
      <c r="F26" s="34"/>
      <c r="G26" s="34"/>
      <c r="H26" s="34"/>
      <c r="I26" s="34"/>
      <c r="J26" s="34"/>
      <c r="K26" s="34"/>
      <c r="L26" s="91"/>
      <c r="S26" s="34"/>
      <c r="T26" s="34"/>
      <c r="U26" s="34"/>
      <c r="V26" s="34"/>
      <c r="W26" s="34"/>
      <c r="X26" s="34"/>
      <c r="Y26" s="34"/>
      <c r="Z26" s="34"/>
      <c r="AA26" s="34"/>
      <c r="AB26" s="34"/>
      <c r="AC26" s="34"/>
      <c r="AD26" s="34"/>
      <c r="AE26" s="34"/>
    </row>
    <row r="27" spans="1:31" s="8" customFormat="1" ht="16.5" customHeight="1">
      <c r="A27" s="92"/>
      <c r="B27" s="93"/>
      <c r="C27" s="92"/>
      <c r="D27" s="92"/>
      <c r="E27" s="314" t="s">
        <v>3</v>
      </c>
      <c r="F27" s="314"/>
      <c r="G27" s="314"/>
      <c r="H27" s="314"/>
      <c r="I27" s="92"/>
      <c r="J27" s="92"/>
      <c r="K27" s="92"/>
      <c r="L27" s="94"/>
      <c r="S27" s="92"/>
      <c r="T27" s="92"/>
      <c r="U27" s="92"/>
      <c r="V27" s="92"/>
      <c r="W27" s="92"/>
      <c r="X27" s="92"/>
      <c r="Y27" s="92"/>
      <c r="Z27" s="92"/>
      <c r="AA27" s="92"/>
      <c r="AB27" s="92"/>
      <c r="AC27" s="92"/>
      <c r="AD27" s="92"/>
      <c r="AE27" s="92"/>
    </row>
    <row r="28" spans="1:31" s="2" customFormat="1" ht="6.95" customHeight="1">
      <c r="A28" s="34"/>
      <c r="B28" s="35"/>
      <c r="C28" s="34"/>
      <c r="D28" s="34"/>
      <c r="E28" s="34"/>
      <c r="F28" s="34"/>
      <c r="G28" s="34"/>
      <c r="H28" s="34"/>
      <c r="I28" s="34"/>
      <c r="J28" s="34"/>
      <c r="K28" s="34"/>
      <c r="L28" s="91"/>
      <c r="S28" s="34"/>
      <c r="T28" s="34"/>
      <c r="U28" s="34"/>
      <c r="V28" s="34"/>
      <c r="W28" s="34"/>
      <c r="X28" s="34"/>
      <c r="Y28" s="34"/>
      <c r="Z28" s="34"/>
      <c r="AA28" s="34"/>
      <c r="AB28" s="34"/>
      <c r="AC28" s="34"/>
      <c r="AD28" s="34"/>
      <c r="AE28" s="34"/>
    </row>
    <row r="29" spans="1:31" s="2" customFormat="1" ht="6.95" customHeight="1">
      <c r="A29" s="34"/>
      <c r="B29" s="35"/>
      <c r="C29" s="34"/>
      <c r="D29" s="63"/>
      <c r="E29" s="63"/>
      <c r="F29" s="63"/>
      <c r="G29" s="63"/>
      <c r="H29" s="63"/>
      <c r="I29" s="63"/>
      <c r="J29" s="63"/>
      <c r="K29" s="63"/>
      <c r="L29" s="91"/>
      <c r="S29" s="34"/>
      <c r="T29" s="34"/>
      <c r="U29" s="34"/>
      <c r="V29" s="34"/>
      <c r="W29" s="34"/>
      <c r="X29" s="34"/>
      <c r="Y29" s="34"/>
      <c r="Z29" s="34"/>
      <c r="AA29" s="34"/>
      <c r="AB29" s="34"/>
      <c r="AC29" s="34"/>
      <c r="AD29" s="34"/>
      <c r="AE29" s="34"/>
    </row>
    <row r="30" spans="1:31" s="2" customFormat="1" ht="25.35" customHeight="1">
      <c r="A30" s="34"/>
      <c r="B30" s="35"/>
      <c r="C30" s="34"/>
      <c r="D30" s="95" t="s">
        <v>37</v>
      </c>
      <c r="E30" s="34"/>
      <c r="F30" s="34"/>
      <c r="G30" s="34"/>
      <c r="H30" s="34"/>
      <c r="I30" s="34"/>
      <c r="J30" s="68">
        <f>ROUND(J89, 2)</f>
        <v>0</v>
      </c>
      <c r="K30" s="34"/>
      <c r="L30" s="91"/>
      <c r="S30" s="34"/>
      <c r="T30" s="34"/>
      <c r="U30" s="34"/>
      <c r="V30" s="34"/>
      <c r="W30" s="34"/>
      <c r="X30" s="34"/>
      <c r="Y30" s="34"/>
      <c r="Z30" s="34"/>
      <c r="AA30" s="34"/>
      <c r="AB30" s="34"/>
      <c r="AC30" s="34"/>
      <c r="AD30" s="34"/>
      <c r="AE30" s="34"/>
    </row>
    <row r="31" spans="1:31" s="2" customFormat="1" ht="6.95" customHeight="1">
      <c r="A31" s="34"/>
      <c r="B31" s="35"/>
      <c r="C31" s="34"/>
      <c r="D31" s="63"/>
      <c r="E31" s="63"/>
      <c r="F31" s="63"/>
      <c r="G31" s="63"/>
      <c r="H31" s="63"/>
      <c r="I31" s="63"/>
      <c r="J31" s="63"/>
      <c r="K31" s="63"/>
      <c r="L31" s="91"/>
      <c r="S31" s="34"/>
      <c r="T31" s="34"/>
      <c r="U31" s="34"/>
      <c r="V31" s="34"/>
      <c r="W31" s="34"/>
      <c r="X31" s="34"/>
      <c r="Y31" s="34"/>
      <c r="Z31" s="34"/>
      <c r="AA31" s="34"/>
      <c r="AB31" s="34"/>
      <c r="AC31" s="34"/>
      <c r="AD31" s="34"/>
      <c r="AE31" s="34"/>
    </row>
    <row r="32" spans="1:31" s="2" customFormat="1" ht="14.45" customHeight="1">
      <c r="A32" s="34"/>
      <c r="B32" s="35"/>
      <c r="C32" s="34"/>
      <c r="D32" s="34"/>
      <c r="E32" s="34"/>
      <c r="F32" s="38" t="s">
        <v>39</v>
      </c>
      <c r="G32" s="34"/>
      <c r="H32" s="34"/>
      <c r="I32" s="38" t="s">
        <v>38</v>
      </c>
      <c r="J32" s="38" t="s">
        <v>40</v>
      </c>
      <c r="K32" s="34"/>
      <c r="L32" s="91"/>
      <c r="S32" s="34"/>
      <c r="T32" s="34"/>
      <c r="U32" s="34"/>
      <c r="V32" s="34"/>
      <c r="W32" s="34"/>
      <c r="X32" s="34"/>
      <c r="Y32" s="34"/>
      <c r="Z32" s="34"/>
      <c r="AA32" s="34"/>
      <c r="AB32" s="34"/>
      <c r="AC32" s="34"/>
      <c r="AD32" s="34"/>
      <c r="AE32" s="34"/>
    </row>
    <row r="33" spans="1:31" s="2" customFormat="1" ht="14.45" customHeight="1">
      <c r="A33" s="34"/>
      <c r="B33" s="35"/>
      <c r="C33" s="34"/>
      <c r="D33" s="96" t="s">
        <v>41</v>
      </c>
      <c r="E33" s="29" t="s">
        <v>42</v>
      </c>
      <c r="F33" s="97">
        <f>ROUND((SUM(BE89:BE198)),  2)</f>
        <v>0</v>
      </c>
      <c r="G33" s="34"/>
      <c r="H33" s="34"/>
      <c r="I33" s="98">
        <v>0.21</v>
      </c>
      <c r="J33" s="97">
        <f>ROUND(((SUM(BE89:BE198))*I33),  2)</f>
        <v>0</v>
      </c>
      <c r="K33" s="34"/>
      <c r="L33" s="91"/>
      <c r="S33" s="34"/>
      <c r="T33" s="34"/>
      <c r="U33" s="34"/>
      <c r="V33" s="34"/>
      <c r="W33" s="34"/>
      <c r="X33" s="34"/>
      <c r="Y33" s="34"/>
      <c r="Z33" s="34"/>
      <c r="AA33" s="34"/>
      <c r="AB33" s="34"/>
      <c r="AC33" s="34"/>
      <c r="AD33" s="34"/>
      <c r="AE33" s="34"/>
    </row>
    <row r="34" spans="1:31" s="2" customFormat="1" ht="14.45" customHeight="1">
      <c r="A34" s="34"/>
      <c r="B34" s="35"/>
      <c r="C34" s="34"/>
      <c r="D34" s="34"/>
      <c r="E34" s="29" t="s">
        <v>43</v>
      </c>
      <c r="F34" s="97">
        <f>ROUND((SUM(BF89:BF198)),  2)</f>
        <v>0</v>
      </c>
      <c r="G34" s="34"/>
      <c r="H34" s="34"/>
      <c r="I34" s="98">
        <v>0.15</v>
      </c>
      <c r="J34" s="97">
        <f>ROUND(((SUM(BF89:BF198))*I34),  2)</f>
        <v>0</v>
      </c>
      <c r="K34" s="34"/>
      <c r="L34" s="91"/>
      <c r="S34" s="34"/>
      <c r="T34" s="34"/>
      <c r="U34" s="34"/>
      <c r="V34" s="34"/>
      <c r="W34" s="34"/>
      <c r="X34" s="34"/>
      <c r="Y34" s="34"/>
      <c r="Z34" s="34"/>
      <c r="AA34" s="34"/>
      <c r="AB34" s="34"/>
      <c r="AC34" s="34"/>
      <c r="AD34" s="34"/>
      <c r="AE34" s="34"/>
    </row>
    <row r="35" spans="1:31" s="2" customFormat="1" ht="14.45" hidden="1" customHeight="1">
      <c r="A35" s="34"/>
      <c r="B35" s="35"/>
      <c r="C35" s="34"/>
      <c r="D35" s="34"/>
      <c r="E35" s="29" t="s">
        <v>44</v>
      </c>
      <c r="F35" s="97">
        <f>ROUND((SUM(BG89:BG198)),  2)</f>
        <v>0</v>
      </c>
      <c r="G35" s="34"/>
      <c r="H35" s="34"/>
      <c r="I35" s="98">
        <v>0.21</v>
      </c>
      <c r="J35" s="97">
        <f>0</f>
        <v>0</v>
      </c>
      <c r="K35" s="34"/>
      <c r="L35" s="91"/>
      <c r="S35" s="34"/>
      <c r="T35" s="34"/>
      <c r="U35" s="34"/>
      <c r="V35" s="34"/>
      <c r="W35" s="34"/>
      <c r="X35" s="34"/>
      <c r="Y35" s="34"/>
      <c r="Z35" s="34"/>
      <c r="AA35" s="34"/>
      <c r="AB35" s="34"/>
      <c r="AC35" s="34"/>
      <c r="AD35" s="34"/>
      <c r="AE35" s="34"/>
    </row>
    <row r="36" spans="1:31" s="2" customFormat="1" ht="14.45" hidden="1" customHeight="1">
      <c r="A36" s="34"/>
      <c r="B36" s="35"/>
      <c r="C36" s="34"/>
      <c r="D36" s="34"/>
      <c r="E36" s="29" t="s">
        <v>45</v>
      </c>
      <c r="F36" s="97">
        <f>ROUND((SUM(BH89:BH198)),  2)</f>
        <v>0</v>
      </c>
      <c r="G36" s="34"/>
      <c r="H36" s="34"/>
      <c r="I36" s="98">
        <v>0.15</v>
      </c>
      <c r="J36" s="97">
        <f>0</f>
        <v>0</v>
      </c>
      <c r="K36" s="34"/>
      <c r="L36" s="91"/>
      <c r="S36" s="34"/>
      <c r="T36" s="34"/>
      <c r="U36" s="34"/>
      <c r="V36" s="34"/>
      <c r="W36" s="34"/>
      <c r="X36" s="34"/>
      <c r="Y36" s="34"/>
      <c r="Z36" s="34"/>
      <c r="AA36" s="34"/>
      <c r="AB36" s="34"/>
      <c r="AC36" s="34"/>
      <c r="AD36" s="34"/>
      <c r="AE36" s="34"/>
    </row>
    <row r="37" spans="1:31" s="2" customFormat="1" ht="14.45" hidden="1" customHeight="1">
      <c r="A37" s="34"/>
      <c r="B37" s="35"/>
      <c r="C37" s="34"/>
      <c r="D37" s="34"/>
      <c r="E37" s="29" t="s">
        <v>46</v>
      </c>
      <c r="F37" s="97">
        <f>ROUND((SUM(BI89:BI198)),  2)</f>
        <v>0</v>
      </c>
      <c r="G37" s="34"/>
      <c r="H37" s="34"/>
      <c r="I37" s="98">
        <v>0</v>
      </c>
      <c r="J37" s="97">
        <f>0</f>
        <v>0</v>
      </c>
      <c r="K37" s="34"/>
      <c r="L37" s="91"/>
      <c r="S37" s="34"/>
      <c r="T37" s="34"/>
      <c r="U37" s="34"/>
      <c r="V37" s="34"/>
      <c r="W37" s="34"/>
      <c r="X37" s="34"/>
      <c r="Y37" s="34"/>
      <c r="Z37" s="34"/>
      <c r="AA37" s="34"/>
      <c r="AB37" s="34"/>
      <c r="AC37" s="34"/>
      <c r="AD37" s="34"/>
      <c r="AE37" s="34"/>
    </row>
    <row r="38" spans="1:31" s="2" customFormat="1" ht="6.95" customHeight="1">
      <c r="A38" s="34"/>
      <c r="B38" s="35"/>
      <c r="C38" s="34"/>
      <c r="D38" s="34"/>
      <c r="E38" s="34"/>
      <c r="F38" s="34"/>
      <c r="G38" s="34"/>
      <c r="H38" s="34"/>
      <c r="I38" s="34"/>
      <c r="J38" s="34"/>
      <c r="K38" s="34"/>
      <c r="L38" s="91"/>
      <c r="S38" s="34"/>
      <c r="T38" s="34"/>
      <c r="U38" s="34"/>
      <c r="V38" s="34"/>
      <c r="W38" s="34"/>
      <c r="X38" s="34"/>
      <c r="Y38" s="34"/>
      <c r="Z38" s="34"/>
      <c r="AA38" s="34"/>
      <c r="AB38" s="34"/>
      <c r="AC38" s="34"/>
      <c r="AD38" s="34"/>
      <c r="AE38" s="34"/>
    </row>
    <row r="39" spans="1:31" s="2" customFormat="1" ht="25.35" customHeight="1">
      <c r="A39" s="34"/>
      <c r="B39" s="35"/>
      <c r="C39" s="99"/>
      <c r="D39" s="100" t="s">
        <v>47</v>
      </c>
      <c r="E39" s="57"/>
      <c r="F39" s="57"/>
      <c r="G39" s="101" t="s">
        <v>48</v>
      </c>
      <c r="H39" s="102" t="s">
        <v>49</v>
      </c>
      <c r="I39" s="57"/>
      <c r="J39" s="103">
        <f>SUM(J30:J37)</f>
        <v>0</v>
      </c>
      <c r="K39" s="104"/>
      <c r="L39" s="91"/>
      <c r="S39" s="34"/>
      <c r="T39" s="34"/>
      <c r="U39" s="34"/>
      <c r="V39" s="34"/>
      <c r="W39" s="34"/>
      <c r="X39" s="34"/>
      <c r="Y39" s="34"/>
      <c r="Z39" s="34"/>
      <c r="AA39" s="34"/>
      <c r="AB39" s="34"/>
      <c r="AC39" s="34"/>
      <c r="AD39" s="34"/>
      <c r="AE39" s="34"/>
    </row>
    <row r="40" spans="1:31" s="2" customFormat="1" ht="14.45" customHeight="1">
      <c r="A40" s="34"/>
      <c r="B40" s="44"/>
      <c r="C40" s="45"/>
      <c r="D40" s="45"/>
      <c r="E40" s="45"/>
      <c r="F40" s="45"/>
      <c r="G40" s="45"/>
      <c r="H40" s="45"/>
      <c r="I40" s="45"/>
      <c r="J40" s="45"/>
      <c r="K40" s="45"/>
      <c r="L40" s="91"/>
      <c r="S40" s="34"/>
      <c r="T40" s="34"/>
      <c r="U40" s="34"/>
      <c r="V40" s="34"/>
      <c r="W40" s="34"/>
      <c r="X40" s="34"/>
      <c r="Y40" s="34"/>
      <c r="Z40" s="34"/>
      <c r="AA40" s="34"/>
      <c r="AB40" s="34"/>
      <c r="AC40" s="34"/>
      <c r="AD40" s="34"/>
      <c r="AE40" s="34"/>
    </row>
    <row r="44" spans="1:31" s="2" customFormat="1" ht="6.95" customHeight="1">
      <c r="A44" s="34"/>
      <c r="B44" s="46"/>
      <c r="C44" s="47"/>
      <c r="D44" s="47"/>
      <c r="E44" s="47"/>
      <c r="F44" s="47"/>
      <c r="G44" s="47"/>
      <c r="H44" s="47"/>
      <c r="I44" s="47"/>
      <c r="J44" s="47"/>
      <c r="K44" s="47"/>
      <c r="L44" s="91"/>
      <c r="S44" s="34"/>
      <c r="T44" s="34"/>
      <c r="U44" s="34"/>
      <c r="V44" s="34"/>
      <c r="W44" s="34"/>
      <c r="X44" s="34"/>
      <c r="Y44" s="34"/>
      <c r="Z44" s="34"/>
      <c r="AA44" s="34"/>
      <c r="AB44" s="34"/>
      <c r="AC44" s="34"/>
      <c r="AD44" s="34"/>
      <c r="AE44" s="34"/>
    </row>
    <row r="45" spans="1:31" s="2" customFormat="1" ht="24.95" customHeight="1">
      <c r="A45" s="34"/>
      <c r="B45" s="35"/>
      <c r="C45" s="23" t="s">
        <v>93</v>
      </c>
      <c r="D45" s="34"/>
      <c r="E45" s="34"/>
      <c r="F45" s="34"/>
      <c r="G45" s="34"/>
      <c r="H45" s="34"/>
      <c r="I45" s="34"/>
      <c r="J45" s="34"/>
      <c r="K45" s="34"/>
      <c r="L45" s="91"/>
      <c r="S45" s="34"/>
      <c r="T45" s="34"/>
      <c r="U45" s="34"/>
      <c r="V45" s="34"/>
      <c r="W45" s="34"/>
      <c r="X45" s="34"/>
      <c r="Y45" s="34"/>
      <c r="Z45" s="34"/>
      <c r="AA45" s="34"/>
      <c r="AB45" s="34"/>
      <c r="AC45" s="34"/>
      <c r="AD45" s="34"/>
      <c r="AE45" s="34"/>
    </row>
    <row r="46" spans="1:31" s="2" customFormat="1" ht="6.95" customHeight="1">
      <c r="A46" s="34"/>
      <c r="B46" s="35"/>
      <c r="C46" s="34"/>
      <c r="D46" s="34"/>
      <c r="E46" s="34"/>
      <c r="F46" s="34"/>
      <c r="G46" s="34"/>
      <c r="H46" s="34"/>
      <c r="I46" s="34"/>
      <c r="J46" s="34"/>
      <c r="K46" s="34"/>
      <c r="L46" s="91"/>
      <c r="S46" s="34"/>
      <c r="T46" s="34"/>
      <c r="U46" s="34"/>
      <c r="V46" s="34"/>
      <c r="W46" s="34"/>
      <c r="X46" s="34"/>
      <c r="Y46" s="34"/>
      <c r="Z46" s="34"/>
      <c r="AA46" s="34"/>
      <c r="AB46" s="34"/>
      <c r="AC46" s="34"/>
      <c r="AD46" s="34"/>
      <c r="AE46" s="34"/>
    </row>
    <row r="47" spans="1:31" s="2" customFormat="1" ht="12" customHeight="1">
      <c r="A47" s="34"/>
      <c r="B47" s="35"/>
      <c r="C47" s="29" t="s">
        <v>17</v>
      </c>
      <c r="D47" s="34"/>
      <c r="E47" s="34"/>
      <c r="F47" s="34"/>
      <c r="G47" s="34"/>
      <c r="H47" s="34"/>
      <c r="I47" s="34"/>
      <c r="J47" s="34"/>
      <c r="K47" s="34"/>
      <c r="L47" s="91"/>
      <c r="S47" s="34"/>
      <c r="T47" s="34"/>
      <c r="U47" s="34"/>
      <c r="V47" s="34"/>
      <c r="W47" s="34"/>
      <c r="X47" s="34"/>
      <c r="Y47" s="34"/>
      <c r="Z47" s="34"/>
      <c r="AA47" s="34"/>
      <c r="AB47" s="34"/>
      <c r="AC47" s="34"/>
      <c r="AD47" s="34"/>
      <c r="AE47" s="34"/>
    </row>
    <row r="48" spans="1:31" s="2" customFormat="1" ht="16.5" customHeight="1">
      <c r="A48" s="34"/>
      <c r="B48" s="35"/>
      <c r="C48" s="34"/>
      <c r="D48" s="34"/>
      <c r="E48" s="326" t="str">
        <f>E7</f>
        <v>Objekt šaten Sokol Křemže kopaná z. s.</v>
      </c>
      <c r="F48" s="327"/>
      <c r="G48" s="327"/>
      <c r="H48" s="327"/>
      <c r="I48" s="34"/>
      <c r="J48" s="34"/>
      <c r="K48" s="34"/>
      <c r="L48" s="91"/>
      <c r="S48" s="34"/>
      <c r="T48" s="34"/>
      <c r="U48" s="34"/>
      <c r="V48" s="34"/>
      <c r="W48" s="34"/>
      <c r="X48" s="34"/>
      <c r="Y48" s="34"/>
      <c r="Z48" s="34"/>
      <c r="AA48" s="34"/>
      <c r="AB48" s="34"/>
      <c r="AC48" s="34"/>
      <c r="AD48" s="34"/>
      <c r="AE48" s="34"/>
    </row>
    <row r="49" spans="1:47" s="2" customFormat="1" ht="12" customHeight="1">
      <c r="A49" s="34"/>
      <c r="B49" s="35"/>
      <c r="C49" s="29" t="s">
        <v>91</v>
      </c>
      <c r="D49" s="34"/>
      <c r="E49" s="34"/>
      <c r="F49" s="34"/>
      <c r="G49" s="34"/>
      <c r="H49" s="34"/>
      <c r="I49" s="34"/>
      <c r="J49" s="34"/>
      <c r="K49" s="34"/>
      <c r="L49" s="91"/>
      <c r="S49" s="34"/>
      <c r="T49" s="34"/>
      <c r="U49" s="34"/>
      <c r="V49" s="34"/>
      <c r="W49" s="34"/>
      <c r="X49" s="34"/>
      <c r="Y49" s="34"/>
      <c r="Z49" s="34"/>
      <c r="AA49" s="34"/>
      <c r="AB49" s="34"/>
      <c r="AC49" s="34"/>
      <c r="AD49" s="34"/>
      <c r="AE49" s="34"/>
    </row>
    <row r="50" spans="1:47" s="2" customFormat="1" ht="16.5" customHeight="1">
      <c r="A50" s="34"/>
      <c r="B50" s="35"/>
      <c r="C50" s="34"/>
      <c r="D50" s="34"/>
      <c r="E50" s="288" t="str">
        <f>E9</f>
        <v>23 - TZB- 2.etapa</v>
      </c>
      <c r="F50" s="328"/>
      <c r="G50" s="328"/>
      <c r="H50" s="328"/>
      <c r="I50" s="34"/>
      <c r="J50" s="34"/>
      <c r="K50" s="34"/>
      <c r="L50" s="91"/>
      <c r="S50" s="34"/>
      <c r="T50" s="34"/>
      <c r="U50" s="34"/>
      <c r="V50" s="34"/>
      <c r="W50" s="34"/>
      <c r="X50" s="34"/>
      <c r="Y50" s="34"/>
      <c r="Z50" s="34"/>
      <c r="AA50" s="34"/>
      <c r="AB50" s="34"/>
      <c r="AC50" s="34"/>
      <c r="AD50" s="34"/>
      <c r="AE50" s="34"/>
    </row>
    <row r="51" spans="1:47" s="2" customFormat="1" ht="6.95" customHeight="1">
      <c r="A51" s="34"/>
      <c r="B51" s="35"/>
      <c r="C51" s="34"/>
      <c r="D51" s="34"/>
      <c r="E51" s="34"/>
      <c r="F51" s="34"/>
      <c r="G51" s="34"/>
      <c r="H51" s="34"/>
      <c r="I51" s="34"/>
      <c r="J51" s="34"/>
      <c r="K51" s="34"/>
      <c r="L51" s="91"/>
      <c r="S51" s="34"/>
      <c r="T51" s="34"/>
      <c r="U51" s="34"/>
      <c r="V51" s="34"/>
      <c r="W51" s="34"/>
      <c r="X51" s="34"/>
      <c r="Y51" s="34"/>
      <c r="Z51" s="34"/>
      <c r="AA51" s="34"/>
      <c r="AB51" s="34"/>
      <c r="AC51" s="34"/>
      <c r="AD51" s="34"/>
      <c r="AE51" s="34"/>
    </row>
    <row r="52" spans="1:47" s="2" customFormat="1" ht="12" customHeight="1">
      <c r="A52" s="34"/>
      <c r="B52" s="35"/>
      <c r="C52" s="29" t="s">
        <v>21</v>
      </c>
      <c r="D52" s="34"/>
      <c r="E52" s="34"/>
      <c r="F52" s="27" t="str">
        <f>F12</f>
        <v xml:space="preserve"> </v>
      </c>
      <c r="G52" s="34"/>
      <c r="H52" s="34"/>
      <c r="I52" s="29" t="s">
        <v>23</v>
      </c>
      <c r="J52" s="52" t="str">
        <f>IF(J12="","",J12)</f>
        <v>17. 2. 2023</v>
      </c>
      <c r="K52" s="34"/>
      <c r="L52" s="91"/>
      <c r="S52" s="34"/>
      <c r="T52" s="34"/>
      <c r="U52" s="34"/>
      <c r="V52" s="34"/>
      <c r="W52" s="34"/>
      <c r="X52" s="34"/>
      <c r="Y52" s="34"/>
      <c r="Z52" s="34"/>
      <c r="AA52" s="34"/>
      <c r="AB52" s="34"/>
      <c r="AC52" s="34"/>
      <c r="AD52" s="34"/>
      <c r="AE52" s="34"/>
    </row>
    <row r="53" spans="1:47" s="2" customFormat="1" ht="6.95" customHeight="1">
      <c r="A53" s="34"/>
      <c r="B53" s="35"/>
      <c r="C53" s="34"/>
      <c r="D53" s="34"/>
      <c r="E53" s="34"/>
      <c r="F53" s="34"/>
      <c r="G53" s="34"/>
      <c r="H53" s="34"/>
      <c r="I53" s="34"/>
      <c r="J53" s="34"/>
      <c r="K53" s="34"/>
      <c r="L53" s="91"/>
      <c r="S53" s="34"/>
      <c r="T53" s="34"/>
      <c r="U53" s="34"/>
      <c r="V53" s="34"/>
      <c r="W53" s="34"/>
      <c r="X53" s="34"/>
      <c r="Y53" s="34"/>
      <c r="Z53" s="34"/>
      <c r="AA53" s="34"/>
      <c r="AB53" s="34"/>
      <c r="AC53" s="34"/>
      <c r="AD53" s="34"/>
      <c r="AE53" s="34"/>
    </row>
    <row r="54" spans="1:47" s="2" customFormat="1" ht="15.2" customHeight="1">
      <c r="A54" s="34"/>
      <c r="B54" s="35"/>
      <c r="C54" s="29" t="s">
        <v>25</v>
      </c>
      <c r="D54" s="34"/>
      <c r="E54" s="34"/>
      <c r="F54" s="27" t="str">
        <f>E15</f>
        <v xml:space="preserve">Sokol Křemže kopaná z.s., </v>
      </c>
      <c r="G54" s="34"/>
      <c r="H54" s="34"/>
      <c r="I54" s="29" t="s">
        <v>31</v>
      </c>
      <c r="J54" s="32" t="str">
        <f>E21</f>
        <v xml:space="preserve">A1 SPOL. S R.O. </v>
      </c>
      <c r="K54" s="34"/>
      <c r="L54" s="91"/>
      <c r="S54" s="34"/>
      <c r="T54" s="34"/>
      <c r="U54" s="34"/>
      <c r="V54" s="34"/>
      <c r="W54" s="34"/>
      <c r="X54" s="34"/>
      <c r="Y54" s="34"/>
      <c r="Z54" s="34"/>
      <c r="AA54" s="34"/>
      <c r="AB54" s="34"/>
      <c r="AC54" s="34"/>
      <c r="AD54" s="34"/>
      <c r="AE54" s="34"/>
    </row>
    <row r="55" spans="1:47" s="2" customFormat="1" ht="15.2" customHeight="1">
      <c r="A55" s="34"/>
      <c r="B55" s="35"/>
      <c r="C55" s="29" t="s">
        <v>29</v>
      </c>
      <c r="D55" s="34"/>
      <c r="E55" s="34"/>
      <c r="F55" s="27" t="str">
        <f>IF(E18="","",E18)</f>
        <v>Vyplň údaj</v>
      </c>
      <c r="G55" s="34"/>
      <c r="H55" s="34"/>
      <c r="I55" s="29" t="s">
        <v>34</v>
      </c>
      <c r="J55" s="32" t="str">
        <f>E24</f>
        <v xml:space="preserve"> </v>
      </c>
      <c r="K55" s="34"/>
      <c r="L55" s="91"/>
      <c r="S55" s="34"/>
      <c r="T55" s="34"/>
      <c r="U55" s="34"/>
      <c r="V55" s="34"/>
      <c r="W55" s="34"/>
      <c r="X55" s="34"/>
      <c r="Y55" s="34"/>
      <c r="Z55" s="34"/>
      <c r="AA55" s="34"/>
      <c r="AB55" s="34"/>
      <c r="AC55" s="34"/>
      <c r="AD55" s="34"/>
      <c r="AE55" s="34"/>
    </row>
    <row r="56" spans="1:47" s="2" customFormat="1" ht="10.35" customHeight="1">
      <c r="A56" s="34"/>
      <c r="B56" s="35"/>
      <c r="C56" s="34"/>
      <c r="D56" s="34"/>
      <c r="E56" s="34"/>
      <c r="F56" s="34"/>
      <c r="G56" s="34"/>
      <c r="H56" s="34"/>
      <c r="I56" s="34"/>
      <c r="J56" s="34"/>
      <c r="K56" s="34"/>
      <c r="L56" s="91"/>
      <c r="S56" s="34"/>
      <c r="T56" s="34"/>
      <c r="U56" s="34"/>
      <c r="V56" s="34"/>
      <c r="W56" s="34"/>
      <c r="X56" s="34"/>
      <c r="Y56" s="34"/>
      <c r="Z56" s="34"/>
      <c r="AA56" s="34"/>
      <c r="AB56" s="34"/>
      <c r="AC56" s="34"/>
      <c r="AD56" s="34"/>
      <c r="AE56" s="34"/>
    </row>
    <row r="57" spans="1:47" s="2" customFormat="1" ht="29.25" customHeight="1">
      <c r="A57" s="34"/>
      <c r="B57" s="35"/>
      <c r="C57" s="105" t="s">
        <v>94</v>
      </c>
      <c r="D57" s="99"/>
      <c r="E57" s="99"/>
      <c r="F57" s="99"/>
      <c r="G57" s="99"/>
      <c r="H57" s="99"/>
      <c r="I57" s="99"/>
      <c r="J57" s="106" t="s">
        <v>95</v>
      </c>
      <c r="K57" s="99"/>
      <c r="L57" s="91"/>
      <c r="S57" s="34"/>
      <c r="T57" s="34"/>
      <c r="U57" s="34"/>
      <c r="V57" s="34"/>
      <c r="W57" s="34"/>
      <c r="X57" s="34"/>
      <c r="Y57" s="34"/>
      <c r="Z57" s="34"/>
      <c r="AA57" s="34"/>
      <c r="AB57" s="34"/>
      <c r="AC57" s="34"/>
      <c r="AD57" s="34"/>
      <c r="AE57" s="34"/>
    </row>
    <row r="58" spans="1:47" s="2" customFormat="1" ht="10.35" customHeight="1">
      <c r="A58" s="34"/>
      <c r="B58" s="35"/>
      <c r="C58" s="34"/>
      <c r="D58" s="34"/>
      <c r="E58" s="34"/>
      <c r="F58" s="34"/>
      <c r="G58" s="34"/>
      <c r="H58" s="34"/>
      <c r="I58" s="34"/>
      <c r="J58" s="34"/>
      <c r="K58" s="34"/>
      <c r="L58" s="91"/>
      <c r="S58" s="34"/>
      <c r="T58" s="34"/>
      <c r="U58" s="34"/>
      <c r="V58" s="34"/>
      <c r="W58" s="34"/>
      <c r="X58" s="34"/>
      <c r="Y58" s="34"/>
      <c r="Z58" s="34"/>
      <c r="AA58" s="34"/>
      <c r="AB58" s="34"/>
      <c r="AC58" s="34"/>
      <c r="AD58" s="34"/>
      <c r="AE58" s="34"/>
    </row>
    <row r="59" spans="1:47" s="2" customFormat="1" ht="22.9" customHeight="1">
      <c r="A59" s="34"/>
      <c r="B59" s="35"/>
      <c r="C59" s="107" t="s">
        <v>69</v>
      </c>
      <c r="D59" s="34"/>
      <c r="E59" s="34"/>
      <c r="F59" s="34"/>
      <c r="G59" s="34"/>
      <c r="H59" s="34"/>
      <c r="I59" s="34"/>
      <c r="J59" s="68">
        <f>J89</f>
        <v>0</v>
      </c>
      <c r="K59" s="34"/>
      <c r="L59" s="91"/>
      <c r="S59" s="34"/>
      <c r="T59" s="34"/>
      <c r="U59" s="34"/>
      <c r="V59" s="34"/>
      <c r="W59" s="34"/>
      <c r="X59" s="34"/>
      <c r="Y59" s="34"/>
      <c r="Z59" s="34"/>
      <c r="AA59" s="34"/>
      <c r="AB59" s="34"/>
      <c r="AC59" s="34"/>
      <c r="AD59" s="34"/>
      <c r="AE59" s="34"/>
      <c r="AU59" s="19" t="s">
        <v>96</v>
      </c>
    </row>
    <row r="60" spans="1:47" s="9" customFormat="1" ht="24.95" customHeight="1">
      <c r="B60" s="108"/>
      <c r="D60" s="109" t="s">
        <v>107</v>
      </c>
      <c r="E60" s="110"/>
      <c r="F60" s="110"/>
      <c r="G60" s="110"/>
      <c r="H60" s="110"/>
      <c r="I60" s="110"/>
      <c r="J60" s="111">
        <f>J90</f>
        <v>0</v>
      </c>
      <c r="L60" s="108"/>
    </row>
    <row r="61" spans="1:47" s="10" customFormat="1" ht="19.899999999999999" customHeight="1">
      <c r="B61" s="112"/>
      <c r="D61" s="113" t="s">
        <v>855</v>
      </c>
      <c r="E61" s="114"/>
      <c r="F61" s="114"/>
      <c r="G61" s="114"/>
      <c r="H61" s="114"/>
      <c r="I61" s="114"/>
      <c r="J61" s="115">
        <f>J91</f>
        <v>0</v>
      </c>
      <c r="L61" s="112"/>
    </row>
    <row r="62" spans="1:47" s="10" customFormat="1" ht="19.899999999999999" customHeight="1">
      <c r="B62" s="112"/>
      <c r="D62" s="113" t="s">
        <v>856</v>
      </c>
      <c r="E62" s="114"/>
      <c r="F62" s="114"/>
      <c r="G62" s="114"/>
      <c r="H62" s="114"/>
      <c r="I62" s="114"/>
      <c r="J62" s="115">
        <f>J114</f>
        <v>0</v>
      </c>
      <c r="L62" s="112"/>
    </row>
    <row r="63" spans="1:47" s="10" customFormat="1" ht="19.899999999999999" customHeight="1">
      <c r="B63" s="112"/>
      <c r="D63" s="113" t="s">
        <v>857</v>
      </c>
      <c r="E63" s="114"/>
      <c r="F63" s="114"/>
      <c r="G63" s="114"/>
      <c r="H63" s="114"/>
      <c r="I63" s="114"/>
      <c r="J63" s="115">
        <f>J121</f>
        <v>0</v>
      </c>
      <c r="L63" s="112"/>
    </row>
    <row r="64" spans="1:47" s="10" customFormat="1" ht="19.899999999999999" customHeight="1">
      <c r="B64" s="112"/>
      <c r="D64" s="113" t="s">
        <v>858</v>
      </c>
      <c r="E64" s="114"/>
      <c r="F64" s="114"/>
      <c r="G64" s="114"/>
      <c r="H64" s="114"/>
      <c r="I64" s="114"/>
      <c r="J64" s="115">
        <f>J126</f>
        <v>0</v>
      </c>
      <c r="L64" s="112"/>
    </row>
    <row r="65" spans="1:31" s="10" customFormat="1" ht="19.899999999999999" customHeight="1">
      <c r="B65" s="112"/>
      <c r="D65" s="113" t="s">
        <v>859</v>
      </c>
      <c r="E65" s="114"/>
      <c r="F65" s="114"/>
      <c r="G65" s="114"/>
      <c r="H65" s="114"/>
      <c r="I65" s="114"/>
      <c r="J65" s="115">
        <f>J137</f>
        <v>0</v>
      </c>
      <c r="L65" s="112"/>
    </row>
    <row r="66" spans="1:31" s="10" customFormat="1" ht="19.899999999999999" customHeight="1">
      <c r="B66" s="112"/>
      <c r="D66" s="113" t="s">
        <v>860</v>
      </c>
      <c r="E66" s="114"/>
      <c r="F66" s="114"/>
      <c r="G66" s="114"/>
      <c r="H66" s="114"/>
      <c r="I66" s="114"/>
      <c r="J66" s="115">
        <f>J144</f>
        <v>0</v>
      </c>
      <c r="L66" s="112"/>
    </row>
    <row r="67" spans="1:31" s="10" customFormat="1" ht="19.899999999999999" customHeight="1">
      <c r="B67" s="112"/>
      <c r="D67" s="113" t="s">
        <v>861</v>
      </c>
      <c r="E67" s="114"/>
      <c r="F67" s="114"/>
      <c r="G67" s="114"/>
      <c r="H67" s="114"/>
      <c r="I67" s="114"/>
      <c r="J67" s="115">
        <f>J162</f>
        <v>0</v>
      </c>
      <c r="L67" s="112"/>
    </row>
    <row r="68" spans="1:31" s="10" customFormat="1" ht="19.899999999999999" customHeight="1">
      <c r="B68" s="112"/>
      <c r="D68" s="113" t="s">
        <v>862</v>
      </c>
      <c r="E68" s="114"/>
      <c r="F68" s="114"/>
      <c r="G68" s="114"/>
      <c r="H68" s="114"/>
      <c r="I68" s="114"/>
      <c r="J68" s="115">
        <f>J175</f>
        <v>0</v>
      </c>
      <c r="L68" s="112"/>
    </row>
    <row r="69" spans="1:31" s="10" customFormat="1" ht="19.899999999999999" customHeight="1">
      <c r="B69" s="112"/>
      <c r="D69" s="113" t="s">
        <v>863</v>
      </c>
      <c r="E69" s="114"/>
      <c r="F69" s="114"/>
      <c r="G69" s="114"/>
      <c r="H69" s="114"/>
      <c r="I69" s="114"/>
      <c r="J69" s="115">
        <f>J196</f>
        <v>0</v>
      </c>
      <c r="L69" s="112"/>
    </row>
    <row r="70" spans="1:31" s="2" customFormat="1" ht="21.75" customHeight="1">
      <c r="A70" s="34"/>
      <c r="B70" s="35"/>
      <c r="C70" s="34"/>
      <c r="D70" s="34"/>
      <c r="E70" s="34"/>
      <c r="F70" s="34"/>
      <c r="G70" s="34"/>
      <c r="H70" s="34"/>
      <c r="I70" s="34"/>
      <c r="J70" s="34"/>
      <c r="K70" s="34"/>
      <c r="L70" s="91"/>
      <c r="S70" s="34"/>
      <c r="T70" s="34"/>
      <c r="U70" s="34"/>
      <c r="V70" s="34"/>
      <c r="W70" s="34"/>
      <c r="X70" s="34"/>
      <c r="Y70" s="34"/>
      <c r="Z70" s="34"/>
      <c r="AA70" s="34"/>
      <c r="AB70" s="34"/>
      <c r="AC70" s="34"/>
      <c r="AD70" s="34"/>
      <c r="AE70" s="34"/>
    </row>
    <row r="71" spans="1:31" s="2" customFormat="1" ht="6.95" customHeight="1">
      <c r="A71" s="34"/>
      <c r="B71" s="44"/>
      <c r="C71" s="45"/>
      <c r="D71" s="45"/>
      <c r="E71" s="45"/>
      <c r="F71" s="45"/>
      <c r="G71" s="45"/>
      <c r="H71" s="45"/>
      <c r="I71" s="45"/>
      <c r="J71" s="45"/>
      <c r="K71" s="45"/>
      <c r="L71" s="91"/>
      <c r="S71" s="34"/>
      <c r="T71" s="34"/>
      <c r="U71" s="34"/>
      <c r="V71" s="34"/>
      <c r="W71" s="34"/>
      <c r="X71" s="34"/>
      <c r="Y71" s="34"/>
      <c r="Z71" s="34"/>
      <c r="AA71" s="34"/>
      <c r="AB71" s="34"/>
      <c r="AC71" s="34"/>
      <c r="AD71" s="34"/>
      <c r="AE71" s="34"/>
    </row>
    <row r="75" spans="1:31" s="2" customFormat="1" ht="6.95" customHeight="1">
      <c r="A75" s="34"/>
      <c r="B75" s="46"/>
      <c r="C75" s="47"/>
      <c r="D75" s="47"/>
      <c r="E75" s="47"/>
      <c r="F75" s="47"/>
      <c r="G75" s="47"/>
      <c r="H75" s="47"/>
      <c r="I75" s="47"/>
      <c r="J75" s="47"/>
      <c r="K75" s="47"/>
      <c r="L75" s="91"/>
      <c r="S75" s="34"/>
      <c r="T75" s="34"/>
      <c r="U75" s="34"/>
      <c r="V75" s="34"/>
      <c r="W75" s="34"/>
      <c r="X75" s="34"/>
      <c r="Y75" s="34"/>
      <c r="Z75" s="34"/>
      <c r="AA75" s="34"/>
      <c r="AB75" s="34"/>
      <c r="AC75" s="34"/>
      <c r="AD75" s="34"/>
      <c r="AE75" s="34"/>
    </row>
    <row r="76" spans="1:31" s="2" customFormat="1" ht="24.95" customHeight="1">
      <c r="A76" s="34"/>
      <c r="B76" s="35"/>
      <c r="C76" s="23" t="s">
        <v>116</v>
      </c>
      <c r="D76" s="34"/>
      <c r="E76" s="34"/>
      <c r="F76" s="34"/>
      <c r="G76" s="34"/>
      <c r="H76" s="34"/>
      <c r="I76" s="34"/>
      <c r="J76" s="34"/>
      <c r="K76" s="34"/>
      <c r="L76" s="91"/>
      <c r="S76" s="34"/>
      <c r="T76" s="34"/>
      <c r="U76" s="34"/>
      <c r="V76" s="34"/>
      <c r="W76" s="34"/>
      <c r="X76" s="34"/>
      <c r="Y76" s="34"/>
      <c r="Z76" s="34"/>
      <c r="AA76" s="34"/>
      <c r="AB76" s="34"/>
      <c r="AC76" s="34"/>
      <c r="AD76" s="34"/>
      <c r="AE76" s="34"/>
    </row>
    <row r="77" spans="1:31" s="2" customFormat="1" ht="6.95" customHeight="1">
      <c r="A77" s="34"/>
      <c r="B77" s="35"/>
      <c r="C77" s="34"/>
      <c r="D77" s="34"/>
      <c r="E77" s="34"/>
      <c r="F77" s="34"/>
      <c r="G77" s="34"/>
      <c r="H77" s="34"/>
      <c r="I77" s="34"/>
      <c r="J77" s="34"/>
      <c r="K77" s="34"/>
      <c r="L77" s="91"/>
      <c r="S77" s="34"/>
      <c r="T77" s="34"/>
      <c r="U77" s="34"/>
      <c r="V77" s="34"/>
      <c r="W77" s="34"/>
      <c r="X77" s="34"/>
      <c r="Y77" s="34"/>
      <c r="Z77" s="34"/>
      <c r="AA77" s="34"/>
      <c r="AB77" s="34"/>
      <c r="AC77" s="34"/>
      <c r="AD77" s="34"/>
      <c r="AE77" s="34"/>
    </row>
    <row r="78" spans="1:31" s="2" customFormat="1" ht="12" customHeight="1">
      <c r="A78" s="34"/>
      <c r="B78" s="35"/>
      <c r="C78" s="29" t="s">
        <v>17</v>
      </c>
      <c r="D78" s="34"/>
      <c r="E78" s="34"/>
      <c r="F78" s="34"/>
      <c r="G78" s="34"/>
      <c r="H78" s="34"/>
      <c r="I78" s="34"/>
      <c r="J78" s="34"/>
      <c r="K78" s="34"/>
      <c r="L78" s="91"/>
      <c r="S78" s="34"/>
      <c r="T78" s="34"/>
      <c r="U78" s="34"/>
      <c r="V78" s="34"/>
      <c r="W78" s="34"/>
      <c r="X78" s="34"/>
      <c r="Y78" s="34"/>
      <c r="Z78" s="34"/>
      <c r="AA78" s="34"/>
      <c r="AB78" s="34"/>
      <c r="AC78" s="34"/>
      <c r="AD78" s="34"/>
      <c r="AE78" s="34"/>
    </row>
    <row r="79" spans="1:31" s="2" customFormat="1" ht="16.5" customHeight="1">
      <c r="A79" s="34"/>
      <c r="B79" s="35"/>
      <c r="C79" s="34"/>
      <c r="D79" s="34"/>
      <c r="E79" s="326" t="str">
        <f>E7</f>
        <v>Objekt šaten Sokol Křemže kopaná z. s.</v>
      </c>
      <c r="F79" s="327"/>
      <c r="G79" s="327"/>
      <c r="H79" s="327"/>
      <c r="I79" s="34"/>
      <c r="J79" s="34"/>
      <c r="K79" s="34"/>
      <c r="L79" s="91"/>
      <c r="S79" s="34"/>
      <c r="T79" s="34"/>
      <c r="U79" s="34"/>
      <c r="V79" s="34"/>
      <c r="W79" s="34"/>
      <c r="X79" s="34"/>
      <c r="Y79" s="34"/>
      <c r="Z79" s="34"/>
      <c r="AA79" s="34"/>
      <c r="AB79" s="34"/>
      <c r="AC79" s="34"/>
      <c r="AD79" s="34"/>
      <c r="AE79" s="34"/>
    </row>
    <row r="80" spans="1:31" s="2" customFormat="1" ht="12" customHeight="1">
      <c r="A80" s="34"/>
      <c r="B80" s="35"/>
      <c r="C80" s="29" t="s">
        <v>91</v>
      </c>
      <c r="D80" s="34"/>
      <c r="E80" s="34"/>
      <c r="F80" s="34"/>
      <c r="G80" s="34"/>
      <c r="H80" s="34"/>
      <c r="I80" s="34"/>
      <c r="J80" s="34"/>
      <c r="K80" s="34"/>
      <c r="L80" s="91"/>
      <c r="S80" s="34"/>
      <c r="T80" s="34"/>
      <c r="U80" s="34"/>
      <c r="V80" s="34"/>
      <c r="W80" s="34"/>
      <c r="X80" s="34"/>
      <c r="Y80" s="34"/>
      <c r="Z80" s="34"/>
      <c r="AA80" s="34"/>
      <c r="AB80" s="34"/>
      <c r="AC80" s="34"/>
      <c r="AD80" s="34"/>
      <c r="AE80" s="34"/>
    </row>
    <row r="81" spans="1:65" s="2" customFormat="1" ht="16.5" customHeight="1">
      <c r="A81" s="34"/>
      <c r="B81" s="35"/>
      <c r="C81" s="34"/>
      <c r="D81" s="34"/>
      <c r="E81" s="288" t="str">
        <f>E9</f>
        <v>23 - TZB- 2.etapa</v>
      </c>
      <c r="F81" s="328"/>
      <c r="G81" s="328"/>
      <c r="H81" s="328"/>
      <c r="I81" s="34"/>
      <c r="J81" s="34"/>
      <c r="K81" s="34"/>
      <c r="L81" s="91"/>
      <c r="S81" s="34"/>
      <c r="T81" s="34"/>
      <c r="U81" s="34"/>
      <c r="V81" s="34"/>
      <c r="W81" s="34"/>
      <c r="X81" s="34"/>
      <c r="Y81" s="34"/>
      <c r="Z81" s="34"/>
      <c r="AA81" s="34"/>
      <c r="AB81" s="34"/>
      <c r="AC81" s="34"/>
      <c r="AD81" s="34"/>
      <c r="AE81" s="34"/>
    </row>
    <row r="82" spans="1:65" s="2" customFormat="1" ht="6.95" customHeight="1">
      <c r="A82" s="34"/>
      <c r="B82" s="35"/>
      <c r="C82" s="34"/>
      <c r="D82" s="34"/>
      <c r="E82" s="34"/>
      <c r="F82" s="34"/>
      <c r="G82" s="34"/>
      <c r="H82" s="34"/>
      <c r="I82" s="34"/>
      <c r="J82" s="34"/>
      <c r="K82" s="34"/>
      <c r="L82" s="91"/>
      <c r="S82" s="34"/>
      <c r="T82" s="34"/>
      <c r="U82" s="34"/>
      <c r="V82" s="34"/>
      <c r="W82" s="34"/>
      <c r="X82" s="34"/>
      <c r="Y82" s="34"/>
      <c r="Z82" s="34"/>
      <c r="AA82" s="34"/>
      <c r="AB82" s="34"/>
      <c r="AC82" s="34"/>
      <c r="AD82" s="34"/>
      <c r="AE82" s="34"/>
    </row>
    <row r="83" spans="1:65" s="2" customFormat="1" ht="12" customHeight="1">
      <c r="A83" s="34"/>
      <c r="B83" s="35"/>
      <c r="C83" s="29" t="s">
        <v>21</v>
      </c>
      <c r="D83" s="34"/>
      <c r="E83" s="34"/>
      <c r="F83" s="27" t="str">
        <f>F12</f>
        <v xml:space="preserve"> </v>
      </c>
      <c r="G83" s="34"/>
      <c r="H83" s="34"/>
      <c r="I83" s="29" t="s">
        <v>23</v>
      </c>
      <c r="J83" s="52" t="str">
        <f>IF(J12="","",J12)</f>
        <v>17. 2. 2023</v>
      </c>
      <c r="K83" s="34"/>
      <c r="L83" s="91"/>
      <c r="S83" s="34"/>
      <c r="T83" s="34"/>
      <c r="U83" s="34"/>
      <c r="V83" s="34"/>
      <c r="W83" s="34"/>
      <c r="X83" s="34"/>
      <c r="Y83" s="34"/>
      <c r="Z83" s="34"/>
      <c r="AA83" s="34"/>
      <c r="AB83" s="34"/>
      <c r="AC83" s="34"/>
      <c r="AD83" s="34"/>
      <c r="AE83" s="34"/>
    </row>
    <row r="84" spans="1:65" s="2" customFormat="1" ht="6.95" customHeight="1">
      <c r="A84" s="34"/>
      <c r="B84" s="35"/>
      <c r="C84" s="34"/>
      <c r="D84" s="34"/>
      <c r="E84" s="34"/>
      <c r="F84" s="34"/>
      <c r="G84" s="34"/>
      <c r="H84" s="34"/>
      <c r="I84" s="34"/>
      <c r="J84" s="34"/>
      <c r="K84" s="34"/>
      <c r="L84" s="91"/>
      <c r="S84" s="34"/>
      <c r="T84" s="34"/>
      <c r="U84" s="34"/>
      <c r="V84" s="34"/>
      <c r="W84" s="34"/>
      <c r="X84" s="34"/>
      <c r="Y84" s="34"/>
      <c r="Z84" s="34"/>
      <c r="AA84" s="34"/>
      <c r="AB84" s="34"/>
      <c r="AC84" s="34"/>
      <c r="AD84" s="34"/>
      <c r="AE84" s="34"/>
    </row>
    <row r="85" spans="1:65" s="2" customFormat="1" ht="15.2" customHeight="1">
      <c r="A85" s="34"/>
      <c r="B85" s="35"/>
      <c r="C85" s="29" t="s">
        <v>25</v>
      </c>
      <c r="D85" s="34"/>
      <c r="E85" s="34"/>
      <c r="F85" s="27" t="str">
        <f>E15</f>
        <v xml:space="preserve">Sokol Křemže kopaná z.s., </v>
      </c>
      <c r="G85" s="34"/>
      <c r="H85" s="34"/>
      <c r="I85" s="29" t="s">
        <v>31</v>
      </c>
      <c r="J85" s="32" t="str">
        <f>E21</f>
        <v xml:space="preserve">A1 SPOL. S R.O. </v>
      </c>
      <c r="K85" s="34"/>
      <c r="L85" s="91"/>
      <c r="S85" s="34"/>
      <c r="T85" s="34"/>
      <c r="U85" s="34"/>
      <c r="V85" s="34"/>
      <c r="W85" s="34"/>
      <c r="X85" s="34"/>
      <c r="Y85" s="34"/>
      <c r="Z85" s="34"/>
      <c r="AA85" s="34"/>
      <c r="AB85" s="34"/>
      <c r="AC85" s="34"/>
      <c r="AD85" s="34"/>
      <c r="AE85" s="34"/>
    </row>
    <row r="86" spans="1:65" s="2" customFormat="1" ht="15.2" customHeight="1">
      <c r="A86" s="34"/>
      <c r="B86" s="35"/>
      <c r="C86" s="29" t="s">
        <v>29</v>
      </c>
      <c r="D86" s="34"/>
      <c r="E86" s="34"/>
      <c r="F86" s="27" t="str">
        <f>IF(E18="","",E18)</f>
        <v>Vyplň údaj</v>
      </c>
      <c r="G86" s="34"/>
      <c r="H86" s="34"/>
      <c r="I86" s="29" t="s">
        <v>34</v>
      </c>
      <c r="J86" s="32" t="str">
        <f>E24</f>
        <v xml:space="preserve"> </v>
      </c>
      <c r="K86" s="34"/>
      <c r="L86" s="91"/>
      <c r="S86" s="34"/>
      <c r="T86" s="34"/>
      <c r="U86" s="34"/>
      <c r="V86" s="34"/>
      <c r="W86" s="34"/>
      <c r="X86" s="34"/>
      <c r="Y86" s="34"/>
      <c r="Z86" s="34"/>
      <c r="AA86" s="34"/>
      <c r="AB86" s="34"/>
      <c r="AC86" s="34"/>
      <c r="AD86" s="34"/>
      <c r="AE86" s="34"/>
    </row>
    <row r="87" spans="1:65" s="2" customFormat="1" ht="10.35" customHeight="1">
      <c r="A87" s="34"/>
      <c r="B87" s="35"/>
      <c r="C87" s="34"/>
      <c r="D87" s="34"/>
      <c r="E87" s="34"/>
      <c r="F87" s="34"/>
      <c r="G87" s="34"/>
      <c r="H87" s="34"/>
      <c r="I87" s="34"/>
      <c r="J87" s="34"/>
      <c r="K87" s="34"/>
      <c r="L87" s="91"/>
      <c r="S87" s="34"/>
      <c r="T87" s="34"/>
      <c r="U87" s="34"/>
      <c r="V87" s="34"/>
      <c r="W87" s="34"/>
      <c r="X87" s="34"/>
      <c r="Y87" s="34"/>
      <c r="Z87" s="34"/>
      <c r="AA87" s="34"/>
      <c r="AB87" s="34"/>
      <c r="AC87" s="34"/>
      <c r="AD87" s="34"/>
      <c r="AE87" s="34"/>
    </row>
    <row r="88" spans="1:65" s="11" customFormat="1" ht="29.25" customHeight="1">
      <c r="A88" s="116"/>
      <c r="B88" s="117"/>
      <c r="C88" s="118" t="s">
        <v>117</v>
      </c>
      <c r="D88" s="119" t="s">
        <v>56</v>
      </c>
      <c r="E88" s="119" t="s">
        <v>52</v>
      </c>
      <c r="F88" s="119" t="s">
        <v>53</v>
      </c>
      <c r="G88" s="119" t="s">
        <v>118</v>
      </c>
      <c r="H88" s="119" t="s">
        <v>119</v>
      </c>
      <c r="I88" s="119" t="s">
        <v>120</v>
      </c>
      <c r="J88" s="119" t="s">
        <v>95</v>
      </c>
      <c r="K88" s="120" t="s">
        <v>121</v>
      </c>
      <c r="L88" s="121"/>
      <c r="M88" s="59" t="s">
        <v>3</v>
      </c>
      <c r="N88" s="60" t="s">
        <v>41</v>
      </c>
      <c r="O88" s="60" t="s">
        <v>122</v>
      </c>
      <c r="P88" s="60" t="s">
        <v>123</v>
      </c>
      <c r="Q88" s="60" t="s">
        <v>124</v>
      </c>
      <c r="R88" s="60" t="s">
        <v>125</v>
      </c>
      <c r="S88" s="60" t="s">
        <v>126</v>
      </c>
      <c r="T88" s="61" t="s">
        <v>127</v>
      </c>
      <c r="U88" s="116"/>
      <c r="V88" s="116"/>
      <c r="W88" s="116"/>
      <c r="X88" s="116"/>
      <c r="Y88" s="116"/>
      <c r="Z88" s="116"/>
      <c r="AA88" s="116"/>
      <c r="AB88" s="116"/>
      <c r="AC88" s="116"/>
      <c r="AD88" s="116"/>
      <c r="AE88" s="116"/>
    </row>
    <row r="89" spans="1:65" s="2" customFormat="1" ht="22.9" customHeight="1">
      <c r="A89" s="34"/>
      <c r="B89" s="35"/>
      <c r="C89" s="66" t="s">
        <v>128</v>
      </c>
      <c r="D89" s="34"/>
      <c r="E89" s="34"/>
      <c r="F89" s="34"/>
      <c r="G89" s="34"/>
      <c r="H89" s="34"/>
      <c r="I89" s="34"/>
      <c r="J89" s="122">
        <f>BK89</f>
        <v>0</v>
      </c>
      <c r="K89" s="34"/>
      <c r="L89" s="35"/>
      <c r="M89" s="62"/>
      <c r="N89" s="53"/>
      <c r="O89" s="63"/>
      <c r="P89" s="123">
        <f>P90</f>
        <v>0</v>
      </c>
      <c r="Q89" s="63"/>
      <c r="R89" s="123">
        <f>R90</f>
        <v>1.6544199999999998</v>
      </c>
      <c r="S89" s="63"/>
      <c r="T89" s="124">
        <f>T90</f>
        <v>0</v>
      </c>
      <c r="U89" s="34"/>
      <c r="V89" s="34"/>
      <c r="W89" s="34"/>
      <c r="X89" s="34"/>
      <c r="Y89" s="34"/>
      <c r="Z89" s="34"/>
      <c r="AA89" s="34"/>
      <c r="AB89" s="34"/>
      <c r="AC89" s="34"/>
      <c r="AD89" s="34"/>
      <c r="AE89" s="34"/>
      <c r="AT89" s="19" t="s">
        <v>70</v>
      </c>
      <c r="AU89" s="19" t="s">
        <v>96</v>
      </c>
      <c r="BK89" s="125">
        <f>BK90</f>
        <v>0</v>
      </c>
    </row>
    <row r="90" spans="1:65" s="12" customFormat="1" ht="25.9" customHeight="1">
      <c r="B90" s="126"/>
      <c r="D90" s="127" t="s">
        <v>70</v>
      </c>
      <c r="E90" s="128" t="s">
        <v>480</v>
      </c>
      <c r="F90" s="128" t="s">
        <v>481</v>
      </c>
      <c r="I90" s="129"/>
      <c r="J90" s="130">
        <f>BK90</f>
        <v>0</v>
      </c>
      <c r="L90" s="126"/>
      <c r="M90" s="131"/>
      <c r="N90" s="132"/>
      <c r="O90" s="132"/>
      <c r="P90" s="133">
        <f>P91+P114+P121+P126+P137+P144+P162+P175+P196</f>
        <v>0</v>
      </c>
      <c r="Q90" s="132"/>
      <c r="R90" s="133">
        <f>R91+R114+R121+R126+R137+R144+R162+R175+R196</f>
        <v>1.6544199999999998</v>
      </c>
      <c r="S90" s="132"/>
      <c r="T90" s="134">
        <f>T91+T114+T121+T126+T137+T144+T162+T175+T196</f>
        <v>0</v>
      </c>
      <c r="AR90" s="127" t="s">
        <v>80</v>
      </c>
      <c r="AT90" s="135" t="s">
        <v>70</v>
      </c>
      <c r="AU90" s="135" t="s">
        <v>71</v>
      </c>
      <c r="AY90" s="127" t="s">
        <v>131</v>
      </c>
      <c r="BK90" s="136">
        <f>BK91+BK114+BK121+BK126+BK137+BK144+BK162+BK175+BK196</f>
        <v>0</v>
      </c>
    </row>
    <row r="91" spans="1:65" s="12" customFormat="1" ht="22.9" customHeight="1">
      <c r="B91" s="126"/>
      <c r="D91" s="127" t="s">
        <v>70</v>
      </c>
      <c r="E91" s="137" t="s">
        <v>864</v>
      </c>
      <c r="F91" s="137" t="s">
        <v>865</v>
      </c>
      <c r="I91" s="129"/>
      <c r="J91" s="138">
        <f>BK91</f>
        <v>0</v>
      </c>
      <c r="L91" s="126"/>
      <c r="M91" s="131"/>
      <c r="N91" s="132"/>
      <c r="O91" s="132"/>
      <c r="P91" s="133">
        <f>SUM(P92:P113)</f>
        <v>0</v>
      </c>
      <c r="Q91" s="132"/>
      <c r="R91" s="133">
        <f>SUM(R92:R113)</f>
        <v>0.43911999999999995</v>
      </c>
      <c r="S91" s="132"/>
      <c r="T91" s="134">
        <f>SUM(T92:T113)</f>
        <v>0</v>
      </c>
      <c r="AR91" s="127" t="s">
        <v>80</v>
      </c>
      <c r="AT91" s="135" t="s">
        <v>70</v>
      </c>
      <c r="AU91" s="135" t="s">
        <v>15</v>
      </c>
      <c r="AY91" s="127" t="s">
        <v>131</v>
      </c>
      <c r="BK91" s="136">
        <f>SUM(BK92:BK113)</f>
        <v>0</v>
      </c>
    </row>
    <row r="92" spans="1:65" s="2" customFormat="1" ht="33" customHeight="1">
      <c r="A92" s="34"/>
      <c r="B92" s="139"/>
      <c r="C92" s="140" t="s">
        <v>15</v>
      </c>
      <c r="D92" s="140" t="s">
        <v>136</v>
      </c>
      <c r="E92" s="141" t="s">
        <v>866</v>
      </c>
      <c r="F92" s="142" t="s">
        <v>867</v>
      </c>
      <c r="G92" s="143" t="s">
        <v>868</v>
      </c>
      <c r="H92" s="144">
        <v>6</v>
      </c>
      <c r="I92" s="145"/>
      <c r="J92" s="146">
        <f>ROUND(I92*H92,2)</f>
        <v>0</v>
      </c>
      <c r="K92" s="142" t="s">
        <v>520</v>
      </c>
      <c r="L92" s="35"/>
      <c r="M92" s="147" t="s">
        <v>3</v>
      </c>
      <c r="N92" s="148" t="s">
        <v>42</v>
      </c>
      <c r="O92" s="55"/>
      <c r="P92" s="149">
        <f>O92*H92</f>
        <v>0</v>
      </c>
      <c r="Q92" s="149">
        <v>1.6969999999999999E-2</v>
      </c>
      <c r="R92" s="149">
        <f>Q92*H92</f>
        <v>0.10181999999999999</v>
      </c>
      <c r="S92" s="149">
        <v>0</v>
      </c>
      <c r="T92" s="150">
        <f>S92*H92</f>
        <v>0</v>
      </c>
      <c r="U92" s="34"/>
      <c r="V92" s="34"/>
      <c r="W92" s="34"/>
      <c r="X92" s="34"/>
      <c r="Y92" s="34"/>
      <c r="Z92" s="34"/>
      <c r="AA92" s="34"/>
      <c r="AB92" s="34"/>
      <c r="AC92" s="34"/>
      <c r="AD92" s="34"/>
      <c r="AE92" s="34"/>
      <c r="AR92" s="151" t="s">
        <v>353</v>
      </c>
      <c r="AT92" s="151" t="s">
        <v>136</v>
      </c>
      <c r="AU92" s="151" t="s">
        <v>80</v>
      </c>
      <c r="AY92" s="19" t="s">
        <v>131</v>
      </c>
      <c r="BE92" s="152">
        <f>IF(N92="základní",J92,0)</f>
        <v>0</v>
      </c>
      <c r="BF92" s="152">
        <f>IF(N92="snížená",J92,0)</f>
        <v>0</v>
      </c>
      <c r="BG92" s="152">
        <f>IF(N92="zákl. přenesená",J92,0)</f>
        <v>0</v>
      </c>
      <c r="BH92" s="152">
        <f>IF(N92="sníž. přenesená",J92,0)</f>
        <v>0</v>
      </c>
      <c r="BI92" s="152">
        <f>IF(N92="nulová",J92,0)</f>
        <v>0</v>
      </c>
      <c r="BJ92" s="19" t="s">
        <v>15</v>
      </c>
      <c r="BK92" s="152">
        <f>ROUND(I92*H92,2)</f>
        <v>0</v>
      </c>
      <c r="BL92" s="19" t="s">
        <v>353</v>
      </c>
      <c r="BM92" s="151" t="s">
        <v>869</v>
      </c>
    </row>
    <row r="93" spans="1:65" s="2" customFormat="1" ht="11.25">
      <c r="A93" s="34"/>
      <c r="B93" s="35"/>
      <c r="C93" s="34"/>
      <c r="D93" s="153" t="s">
        <v>143</v>
      </c>
      <c r="E93" s="34"/>
      <c r="F93" s="154" t="s">
        <v>870</v>
      </c>
      <c r="G93" s="34"/>
      <c r="H93" s="34"/>
      <c r="I93" s="155"/>
      <c r="J93" s="34"/>
      <c r="K93" s="34"/>
      <c r="L93" s="35"/>
      <c r="M93" s="156"/>
      <c r="N93" s="157"/>
      <c r="O93" s="55"/>
      <c r="P93" s="55"/>
      <c r="Q93" s="55"/>
      <c r="R93" s="55"/>
      <c r="S93" s="55"/>
      <c r="T93" s="56"/>
      <c r="U93" s="34"/>
      <c r="V93" s="34"/>
      <c r="W93" s="34"/>
      <c r="X93" s="34"/>
      <c r="Y93" s="34"/>
      <c r="Z93" s="34"/>
      <c r="AA93" s="34"/>
      <c r="AB93" s="34"/>
      <c r="AC93" s="34"/>
      <c r="AD93" s="34"/>
      <c r="AE93" s="34"/>
      <c r="AT93" s="19" t="s">
        <v>143</v>
      </c>
      <c r="AU93" s="19" t="s">
        <v>80</v>
      </c>
    </row>
    <row r="94" spans="1:65" s="2" customFormat="1" ht="37.9" customHeight="1">
      <c r="A94" s="34"/>
      <c r="B94" s="139"/>
      <c r="C94" s="140" t="s">
        <v>80</v>
      </c>
      <c r="D94" s="140" t="s">
        <v>136</v>
      </c>
      <c r="E94" s="141" t="s">
        <v>871</v>
      </c>
      <c r="F94" s="142" t="s">
        <v>872</v>
      </c>
      <c r="G94" s="143" t="s">
        <v>868</v>
      </c>
      <c r="H94" s="144">
        <v>1</v>
      </c>
      <c r="I94" s="145"/>
      <c r="J94" s="146">
        <f>ROUND(I94*H94,2)</f>
        <v>0</v>
      </c>
      <c r="K94" s="142" t="s">
        <v>3</v>
      </c>
      <c r="L94" s="35"/>
      <c r="M94" s="147" t="s">
        <v>3</v>
      </c>
      <c r="N94" s="148" t="s">
        <v>42</v>
      </c>
      <c r="O94" s="55"/>
      <c r="P94" s="149">
        <f>O94*H94</f>
        <v>0</v>
      </c>
      <c r="Q94" s="149">
        <v>1.6969999999999999E-2</v>
      </c>
      <c r="R94" s="149">
        <f>Q94*H94</f>
        <v>1.6969999999999999E-2</v>
      </c>
      <c r="S94" s="149">
        <v>0</v>
      </c>
      <c r="T94" s="150">
        <f>S94*H94</f>
        <v>0</v>
      </c>
      <c r="U94" s="34"/>
      <c r="V94" s="34"/>
      <c r="W94" s="34"/>
      <c r="X94" s="34"/>
      <c r="Y94" s="34"/>
      <c r="Z94" s="34"/>
      <c r="AA94" s="34"/>
      <c r="AB94" s="34"/>
      <c r="AC94" s="34"/>
      <c r="AD94" s="34"/>
      <c r="AE94" s="34"/>
      <c r="AR94" s="151" t="s">
        <v>353</v>
      </c>
      <c r="AT94" s="151" t="s">
        <v>136</v>
      </c>
      <c r="AU94" s="151" t="s">
        <v>80</v>
      </c>
      <c r="AY94" s="19" t="s">
        <v>131</v>
      </c>
      <c r="BE94" s="152">
        <f>IF(N94="základní",J94,0)</f>
        <v>0</v>
      </c>
      <c r="BF94" s="152">
        <f>IF(N94="snížená",J94,0)</f>
        <v>0</v>
      </c>
      <c r="BG94" s="152">
        <f>IF(N94="zákl. přenesená",J94,0)</f>
        <v>0</v>
      </c>
      <c r="BH94" s="152">
        <f>IF(N94="sníž. přenesená",J94,0)</f>
        <v>0</v>
      </c>
      <c r="BI94" s="152">
        <f>IF(N94="nulová",J94,0)</f>
        <v>0</v>
      </c>
      <c r="BJ94" s="19" t="s">
        <v>15</v>
      </c>
      <c r="BK94" s="152">
        <f>ROUND(I94*H94,2)</f>
        <v>0</v>
      </c>
      <c r="BL94" s="19" t="s">
        <v>353</v>
      </c>
      <c r="BM94" s="151" t="s">
        <v>873</v>
      </c>
    </row>
    <row r="95" spans="1:65" s="2" customFormat="1" ht="24.2" customHeight="1">
      <c r="A95" s="34"/>
      <c r="B95" s="139"/>
      <c r="C95" s="140" t="s">
        <v>84</v>
      </c>
      <c r="D95" s="140" t="s">
        <v>136</v>
      </c>
      <c r="E95" s="141" t="s">
        <v>874</v>
      </c>
      <c r="F95" s="142" t="s">
        <v>875</v>
      </c>
      <c r="G95" s="143" t="s">
        <v>868</v>
      </c>
      <c r="H95" s="144">
        <v>2</v>
      </c>
      <c r="I95" s="145"/>
      <c r="J95" s="146">
        <f>ROUND(I95*H95,2)</f>
        <v>0</v>
      </c>
      <c r="K95" s="142" t="s">
        <v>520</v>
      </c>
      <c r="L95" s="35"/>
      <c r="M95" s="147" t="s">
        <v>3</v>
      </c>
      <c r="N95" s="148" t="s">
        <v>42</v>
      </c>
      <c r="O95" s="55"/>
      <c r="P95" s="149">
        <f>O95*H95</f>
        <v>0</v>
      </c>
      <c r="Q95" s="149">
        <v>1.6080000000000001E-2</v>
      </c>
      <c r="R95" s="149">
        <f>Q95*H95</f>
        <v>3.2160000000000001E-2</v>
      </c>
      <c r="S95" s="149">
        <v>0</v>
      </c>
      <c r="T95" s="150">
        <f>S95*H95</f>
        <v>0</v>
      </c>
      <c r="U95" s="34"/>
      <c r="V95" s="34"/>
      <c r="W95" s="34"/>
      <c r="X95" s="34"/>
      <c r="Y95" s="34"/>
      <c r="Z95" s="34"/>
      <c r="AA95" s="34"/>
      <c r="AB95" s="34"/>
      <c r="AC95" s="34"/>
      <c r="AD95" s="34"/>
      <c r="AE95" s="34"/>
      <c r="AR95" s="151" t="s">
        <v>353</v>
      </c>
      <c r="AT95" s="151" t="s">
        <v>136</v>
      </c>
      <c r="AU95" s="151" t="s">
        <v>80</v>
      </c>
      <c r="AY95" s="19" t="s">
        <v>131</v>
      </c>
      <c r="BE95" s="152">
        <f>IF(N95="základní",J95,0)</f>
        <v>0</v>
      </c>
      <c r="BF95" s="152">
        <f>IF(N95="snížená",J95,0)</f>
        <v>0</v>
      </c>
      <c r="BG95" s="152">
        <f>IF(N95="zákl. přenesená",J95,0)</f>
        <v>0</v>
      </c>
      <c r="BH95" s="152">
        <f>IF(N95="sníž. přenesená",J95,0)</f>
        <v>0</v>
      </c>
      <c r="BI95" s="152">
        <f>IF(N95="nulová",J95,0)</f>
        <v>0</v>
      </c>
      <c r="BJ95" s="19" t="s">
        <v>15</v>
      </c>
      <c r="BK95" s="152">
        <f>ROUND(I95*H95,2)</f>
        <v>0</v>
      </c>
      <c r="BL95" s="19" t="s">
        <v>353</v>
      </c>
      <c r="BM95" s="151" t="s">
        <v>876</v>
      </c>
    </row>
    <row r="96" spans="1:65" s="2" customFormat="1" ht="11.25">
      <c r="A96" s="34"/>
      <c r="B96" s="35"/>
      <c r="C96" s="34"/>
      <c r="D96" s="153" t="s">
        <v>143</v>
      </c>
      <c r="E96" s="34"/>
      <c r="F96" s="154" t="s">
        <v>877</v>
      </c>
      <c r="G96" s="34"/>
      <c r="H96" s="34"/>
      <c r="I96" s="155"/>
      <c r="J96" s="34"/>
      <c r="K96" s="34"/>
      <c r="L96" s="35"/>
      <c r="M96" s="156"/>
      <c r="N96" s="157"/>
      <c r="O96" s="55"/>
      <c r="P96" s="55"/>
      <c r="Q96" s="55"/>
      <c r="R96" s="55"/>
      <c r="S96" s="55"/>
      <c r="T96" s="56"/>
      <c r="U96" s="34"/>
      <c r="V96" s="34"/>
      <c r="W96" s="34"/>
      <c r="X96" s="34"/>
      <c r="Y96" s="34"/>
      <c r="Z96" s="34"/>
      <c r="AA96" s="34"/>
      <c r="AB96" s="34"/>
      <c r="AC96" s="34"/>
      <c r="AD96" s="34"/>
      <c r="AE96" s="34"/>
      <c r="AT96" s="19" t="s">
        <v>143</v>
      </c>
      <c r="AU96" s="19" t="s">
        <v>80</v>
      </c>
    </row>
    <row r="97" spans="1:65" s="2" customFormat="1" ht="37.9" customHeight="1">
      <c r="A97" s="34"/>
      <c r="B97" s="139"/>
      <c r="C97" s="140" t="s">
        <v>141</v>
      </c>
      <c r="D97" s="140" t="s">
        <v>136</v>
      </c>
      <c r="E97" s="141" t="s">
        <v>878</v>
      </c>
      <c r="F97" s="142" t="s">
        <v>879</v>
      </c>
      <c r="G97" s="143" t="s">
        <v>868</v>
      </c>
      <c r="H97" s="144">
        <v>10</v>
      </c>
      <c r="I97" s="145"/>
      <c r="J97" s="146">
        <f>ROUND(I97*H97,2)</f>
        <v>0</v>
      </c>
      <c r="K97" s="142" t="s">
        <v>520</v>
      </c>
      <c r="L97" s="35"/>
      <c r="M97" s="147" t="s">
        <v>3</v>
      </c>
      <c r="N97" s="148" t="s">
        <v>42</v>
      </c>
      <c r="O97" s="55"/>
      <c r="P97" s="149">
        <f>O97*H97</f>
        <v>0</v>
      </c>
      <c r="Q97" s="149">
        <v>1.6469999999999999E-2</v>
      </c>
      <c r="R97" s="149">
        <f>Q97*H97</f>
        <v>0.16469999999999999</v>
      </c>
      <c r="S97" s="149">
        <v>0</v>
      </c>
      <c r="T97" s="150">
        <f>S97*H97</f>
        <v>0</v>
      </c>
      <c r="U97" s="34"/>
      <c r="V97" s="34"/>
      <c r="W97" s="34"/>
      <c r="X97" s="34"/>
      <c r="Y97" s="34"/>
      <c r="Z97" s="34"/>
      <c r="AA97" s="34"/>
      <c r="AB97" s="34"/>
      <c r="AC97" s="34"/>
      <c r="AD97" s="34"/>
      <c r="AE97" s="34"/>
      <c r="AR97" s="151" t="s">
        <v>141</v>
      </c>
      <c r="AT97" s="151" t="s">
        <v>136</v>
      </c>
      <c r="AU97" s="151" t="s">
        <v>80</v>
      </c>
      <c r="AY97" s="19" t="s">
        <v>131</v>
      </c>
      <c r="BE97" s="152">
        <f>IF(N97="základní",J97,0)</f>
        <v>0</v>
      </c>
      <c r="BF97" s="152">
        <f>IF(N97="snížená",J97,0)</f>
        <v>0</v>
      </c>
      <c r="BG97" s="152">
        <f>IF(N97="zákl. přenesená",J97,0)</f>
        <v>0</v>
      </c>
      <c r="BH97" s="152">
        <f>IF(N97="sníž. přenesená",J97,0)</f>
        <v>0</v>
      </c>
      <c r="BI97" s="152">
        <f>IF(N97="nulová",J97,0)</f>
        <v>0</v>
      </c>
      <c r="BJ97" s="19" t="s">
        <v>15</v>
      </c>
      <c r="BK97" s="152">
        <f>ROUND(I97*H97,2)</f>
        <v>0</v>
      </c>
      <c r="BL97" s="19" t="s">
        <v>141</v>
      </c>
      <c r="BM97" s="151" t="s">
        <v>880</v>
      </c>
    </row>
    <row r="98" spans="1:65" s="2" customFormat="1" ht="11.25">
      <c r="A98" s="34"/>
      <c r="B98" s="35"/>
      <c r="C98" s="34"/>
      <c r="D98" s="153" t="s">
        <v>143</v>
      </c>
      <c r="E98" s="34"/>
      <c r="F98" s="154" t="s">
        <v>881</v>
      </c>
      <c r="G98" s="34"/>
      <c r="H98" s="34"/>
      <c r="I98" s="155"/>
      <c r="J98" s="34"/>
      <c r="K98" s="34"/>
      <c r="L98" s="35"/>
      <c r="M98" s="156"/>
      <c r="N98" s="157"/>
      <c r="O98" s="55"/>
      <c r="P98" s="55"/>
      <c r="Q98" s="55"/>
      <c r="R98" s="55"/>
      <c r="S98" s="55"/>
      <c r="T98" s="56"/>
      <c r="U98" s="34"/>
      <c r="V98" s="34"/>
      <c r="W98" s="34"/>
      <c r="X98" s="34"/>
      <c r="Y98" s="34"/>
      <c r="Z98" s="34"/>
      <c r="AA98" s="34"/>
      <c r="AB98" s="34"/>
      <c r="AC98" s="34"/>
      <c r="AD98" s="34"/>
      <c r="AE98" s="34"/>
      <c r="AT98" s="19" t="s">
        <v>143</v>
      </c>
      <c r="AU98" s="19" t="s">
        <v>80</v>
      </c>
    </row>
    <row r="99" spans="1:65" s="2" customFormat="1" ht="37.9" customHeight="1">
      <c r="A99" s="34"/>
      <c r="B99" s="139"/>
      <c r="C99" s="140" t="s">
        <v>233</v>
      </c>
      <c r="D99" s="140" t="s">
        <v>136</v>
      </c>
      <c r="E99" s="141" t="s">
        <v>882</v>
      </c>
      <c r="F99" s="142" t="s">
        <v>883</v>
      </c>
      <c r="G99" s="143" t="s">
        <v>868</v>
      </c>
      <c r="H99" s="144">
        <v>1</v>
      </c>
      <c r="I99" s="145"/>
      <c r="J99" s="146">
        <f>ROUND(I99*H99,2)</f>
        <v>0</v>
      </c>
      <c r="K99" s="142" t="s">
        <v>520</v>
      </c>
      <c r="L99" s="35"/>
      <c r="M99" s="147" t="s">
        <v>3</v>
      </c>
      <c r="N99" s="148" t="s">
        <v>42</v>
      </c>
      <c r="O99" s="55"/>
      <c r="P99" s="149">
        <f>O99*H99</f>
        <v>0</v>
      </c>
      <c r="Q99" s="149">
        <v>1.9210000000000001E-2</v>
      </c>
      <c r="R99" s="149">
        <f>Q99*H99</f>
        <v>1.9210000000000001E-2</v>
      </c>
      <c r="S99" s="149">
        <v>0</v>
      </c>
      <c r="T99" s="150">
        <f>S99*H99</f>
        <v>0</v>
      </c>
      <c r="U99" s="34"/>
      <c r="V99" s="34"/>
      <c r="W99" s="34"/>
      <c r="X99" s="34"/>
      <c r="Y99" s="34"/>
      <c r="Z99" s="34"/>
      <c r="AA99" s="34"/>
      <c r="AB99" s="34"/>
      <c r="AC99" s="34"/>
      <c r="AD99" s="34"/>
      <c r="AE99" s="34"/>
      <c r="AR99" s="151" t="s">
        <v>353</v>
      </c>
      <c r="AT99" s="151" t="s">
        <v>136</v>
      </c>
      <c r="AU99" s="151" t="s">
        <v>80</v>
      </c>
      <c r="AY99" s="19" t="s">
        <v>131</v>
      </c>
      <c r="BE99" s="152">
        <f>IF(N99="základní",J99,0)</f>
        <v>0</v>
      </c>
      <c r="BF99" s="152">
        <f>IF(N99="snížená",J99,0)</f>
        <v>0</v>
      </c>
      <c r="BG99" s="152">
        <f>IF(N99="zákl. přenesená",J99,0)</f>
        <v>0</v>
      </c>
      <c r="BH99" s="152">
        <f>IF(N99="sníž. přenesená",J99,0)</f>
        <v>0</v>
      </c>
      <c r="BI99" s="152">
        <f>IF(N99="nulová",J99,0)</f>
        <v>0</v>
      </c>
      <c r="BJ99" s="19" t="s">
        <v>15</v>
      </c>
      <c r="BK99" s="152">
        <f>ROUND(I99*H99,2)</f>
        <v>0</v>
      </c>
      <c r="BL99" s="19" t="s">
        <v>353</v>
      </c>
      <c r="BM99" s="151" t="s">
        <v>884</v>
      </c>
    </row>
    <row r="100" spans="1:65" s="2" customFormat="1" ht="11.25">
      <c r="A100" s="34"/>
      <c r="B100" s="35"/>
      <c r="C100" s="34"/>
      <c r="D100" s="153" t="s">
        <v>143</v>
      </c>
      <c r="E100" s="34"/>
      <c r="F100" s="154" t="s">
        <v>885</v>
      </c>
      <c r="G100" s="34"/>
      <c r="H100" s="34"/>
      <c r="I100" s="155"/>
      <c r="J100" s="34"/>
      <c r="K100" s="34"/>
      <c r="L100" s="35"/>
      <c r="M100" s="156"/>
      <c r="N100" s="157"/>
      <c r="O100" s="55"/>
      <c r="P100" s="55"/>
      <c r="Q100" s="55"/>
      <c r="R100" s="55"/>
      <c r="S100" s="55"/>
      <c r="T100" s="56"/>
      <c r="U100" s="34"/>
      <c r="V100" s="34"/>
      <c r="W100" s="34"/>
      <c r="X100" s="34"/>
      <c r="Y100" s="34"/>
      <c r="Z100" s="34"/>
      <c r="AA100" s="34"/>
      <c r="AB100" s="34"/>
      <c r="AC100" s="34"/>
      <c r="AD100" s="34"/>
      <c r="AE100" s="34"/>
      <c r="AT100" s="19" t="s">
        <v>143</v>
      </c>
      <c r="AU100" s="19" t="s">
        <v>80</v>
      </c>
    </row>
    <row r="101" spans="1:65" s="2" customFormat="1" ht="37.9" customHeight="1">
      <c r="A101" s="34"/>
      <c r="B101" s="139"/>
      <c r="C101" s="140" t="s">
        <v>132</v>
      </c>
      <c r="D101" s="140" t="s">
        <v>136</v>
      </c>
      <c r="E101" s="141" t="s">
        <v>886</v>
      </c>
      <c r="F101" s="142" t="s">
        <v>887</v>
      </c>
      <c r="G101" s="143" t="s">
        <v>868</v>
      </c>
      <c r="H101" s="144">
        <v>4</v>
      </c>
      <c r="I101" s="145"/>
      <c r="J101" s="146">
        <f>ROUND(I101*H101,2)</f>
        <v>0</v>
      </c>
      <c r="K101" s="142" t="s">
        <v>520</v>
      </c>
      <c r="L101" s="35"/>
      <c r="M101" s="147" t="s">
        <v>3</v>
      </c>
      <c r="N101" s="148" t="s">
        <v>42</v>
      </c>
      <c r="O101" s="55"/>
      <c r="P101" s="149">
        <f>O101*H101</f>
        <v>0</v>
      </c>
      <c r="Q101" s="149">
        <v>1.047E-2</v>
      </c>
      <c r="R101" s="149">
        <f>Q101*H101</f>
        <v>4.1880000000000001E-2</v>
      </c>
      <c r="S101" s="149">
        <v>0</v>
      </c>
      <c r="T101" s="150">
        <f>S101*H101</f>
        <v>0</v>
      </c>
      <c r="U101" s="34"/>
      <c r="V101" s="34"/>
      <c r="W101" s="34"/>
      <c r="X101" s="34"/>
      <c r="Y101" s="34"/>
      <c r="Z101" s="34"/>
      <c r="AA101" s="34"/>
      <c r="AB101" s="34"/>
      <c r="AC101" s="34"/>
      <c r="AD101" s="34"/>
      <c r="AE101" s="34"/>
      <c r="AR101" s="151" t="s">
        <v>353</v>
      </c>
      <c r="AT101" s="151" t="s">
        <v>136</v>
      </c>
      <c r="AU101" s="151" t="s">
        <v>80</v>
      </c>
      <c r="AY101" s="19" t="s">
        <v>131</v>
      </c>
      <c r="BE101" s="152">
        <f>IF(N101="základní",J101,0)</f>
        <v>0</v>
      </c>
      <c r="BF101" s="152">
        <f>IF(N101="snížená",J101,0)</f>
        <v>0</v>
      </c>
      <c r="BG101" s="152">
        <f>IF(N101="zákl. přenesená",J101,0)</f>
        <v>0</v>
      </c>
      <c r="BH101" s="152">
        <f>IF(N101="sníž. přenesená",J101,0)</f>
        <v>0</v>
      </c>
      <c r="BI101" s="152">
        <f>IF(N101="nulová",J101,0)</f>
        <v>0</v>
      </c>
      <c r="BJ101" s="19" t="s">
        <v>15</v>
      </c>
      <c r="BK101" s="152">
        <f>ROUND(I101*H101,2)</f>
        <v>0</v>
      </c>
      <c r="BL101" s="19" t="s">
        <v>353</v>
      </c>
      <c r="BM101" s="151" t="s">
        <v>888</v>
      </c>
    </row>
    <row r="102" spans="1:65" s="2" customFormat="1" ht="11.25">
      <c r="A102" s="34"/>
      <c r="B102" s="35"/>
      <c r="C102" s="34"/>
      <c r="D102" s="153" t="s">
        <v>143</v>
      </c>
      <c r="E102" s="34"/>
      <c r="F102" s="154" t="s">
        <v>889</v>
      </c>
      <c r="G102" s="34"/>
      <c r="H102" s="34"/>
      <c r="I102" s="155"/>
      <c r="J102" s="34"/>
      <c r="K102" s="34"/>
      <c r="L102" s="35"/>
      <c r="M102" s="156"/>
      <c r="N102" s="157"/>
      <c r="O102" s="55"/>
      <c r="P102" s="55"/>
      <c r="Q102" s="55"/>
      <c r="R102" s="55"/>
      <c r="S102" s="55"/>
      <c r="T102" s="56"/>
      <c r="U102" s="34"/>
      <c r="V102" s="34"/>
      <c r="W102" s="34"/>
      <c r="X102" s="34"/>
      <c r="Y102" s="34"/>
      <c r="Z102" s="34"/>
      <c r="AA102" s="34"/>
      <c r="AB102" s="34"/>
      <c r="AC102" s="34"/>
      <c r="AD102" s="34"/>
      <c r="AE102" s="34"/>
      <c r="AT102" s="19" t="s">
        <v>143</v>
      </c>
      <c r="AU102" s="19" t="s">
        <v>80</v>
      </c>
    </row>
    <row r="103" spans="1:65" s="2" customFormat="1" ht="24.2" customHeight="1">
      <c r="A103" s="34"/>
      <c r="B103" s="139"/>
      <c r="C103" s="140" t="s">
        <v>263</v>
      </c>
      <c r="D103" s="140" t="s">
        <v>136</v>
      </c>
      <c r="E103" s="141" t="s">
        <v>890</v>
      </c>
      <c r="F103" s="142" t="s">
        <v>891</v>
      </c>
      <c r="G103" s="143" t="s">
        <v>868</v>
      </c>
      <c r="H103" s="144">
        <v>2</v>
      </c>
      <c r="I103" s="145"/>
      <c r="J103" s="146">
        <f>ROUND(I103*H103,2)</f>
        <v>0</v>
      </c>
      <c r="K103" s="142" t="s">
        <v>520</v>
      </c>
      <c r="L103" s="35"/>
      <c r="M103" s="147" t="s">
        <v>3</v>
      </c>
      <c r="N103" s="148" t="s">
        <v>42</v>
      </c>
      <c r="O103" s="55"/>
      <c r="P103" s="149">
        <f>O103*H103</f>
        <v>0</v>
      </c>
      <c r="Q103" s="149">
        <v>8.4999999999999995E-4</v>
      </c>
      <c r="R103" s="149">
        <f>Q103*H103</f>
        <v>1.6999999999999999E-3</v>
      </c>
      <c r="S103" s="149">
        <v>0</v>
      </c>
      <c r="T103" s="150">
        <f>S103*H103</f>
        <v>0</v>
      </c>
      <c r="U103" s="34"/>
      <c r="V103" s="34"/>
      <c r="W103" s="34"/>
      <c r="X103" s="34"/>
      <c r="Y103" s="34"/>
      <c r="Z103" s="34"/>
      <c r="AA103" s="34"/>
      <c r="AB103" s="34"/>
      <c r="AC103" s="34"/>
      <c r="AD103" s="34"/>
      <c r="AE103" s="34"/>
      <c r="AR103" s="151" t="s">
        <v>353</v>
      </c>
      <c r="AT103" s="151" t="s">
        <v>136</v>
      </c>
      <c r="AU103" s="151" t="s">
        <v>80</v>
      </c>
      <c r="AY103" s="19" t="s">
        <v>131</v>
      </c>
      <c r="BE103" s="152">
        <f>IF(N103="základní",J103,0)</f>
        <v>0</v>
      </c>
      <c r="BF103" s="152">
        <f>IF(N103="snížená",J103,0)</f>
        <v>0</v>
      </c>
      <c r="BG103" s="152">
        <f>IF(N103="zákl. přenesená",J103,0)</f>
        <v>0</v>
      </c>
      <c r="BH103" s="152">
        <f>IF(N103="sníž. přenesená",J103,0)</f>
        <v>0</v>
      </c>
      <c r="BI103" s="152">
        <f>IF(N103="nulová",J103,0)</f>
        <v>0</v>
      </c>
      <c r="BJ103" s="19" t="s">
        <v>15</v>
      </c>
      <c r="BK103" s="152">
        <f>ROUND(I103*H103,2)</f>
        <v>0</v>
      </c>
      <c r="BL103" s="19" t="s">
        <v>353</v>
      </c>
      <c r="BM103" s="151" t="s">
        <v>892</v>
      </c>
    </row>
    <row r="104" spans="1:65" s="2" customFormat="1" ht="11.25">
      <c r="A104" s="34"/>
      <c r="B104" s="35"/>
      <c r="C104" s="34"/>
      <c r="D104" s="153" t="s">
        <v>143</v>
      </c>
      <c r="E104" s="34"/>
      <c r="F104" s="154" t="s">
        <v>893</v>
      </c>
      <c r="G104" s="34"/>
      <c r="H104" s="34"/>
      <c r="I104" s="155"/>
      <c r="J104" s="34"/>
      <c r="K104" s="34"/>
      <c r="L104" s="35"/>
      <c r="M104" s="156"/>
      <c r="N104" s="157"/>
      <c r="O104" s="55"/>
      <c r="P104" s="55"/>
      <c r="Q104" s="55"/>
      <c r="R104" s="55"/>
      <c r="S104" s="55"/>
      <c r="T104" s="56"/>
      <c r="U104" s="34"/>
      <c r="V104" s="34"/>
      <c r="W104" s="34"/>
      <c r="X104" s="34"/>
      <c r="Y104" s="34"/>
      <c r="Z104" s="34"/>
      <c r="AA104" s="34"/>
      <c r="AB104" s="34"/>
      <c r="AC104" s="34"/>
      <c r="AD104" s="34"/>
      <c r="AE104" s="34"/>
      <c r="AT104" s="19" t="s">
        <v>143</v>
      </c>
      <c r="AU104" s="19" t="s">
        <v>80</v>
      </c>
    </row>
    <row r="105" spans="1:65" s="2" customFormat="1" ht="24.2" customHeight="1">
      <c r="A105" s="34"/>
      <c r="B105" s="139"/>
      <c r="C105" s="140" t="s">
        <v>273</v>
      </c>
      <c r="D105" s="140" t="s">
        <v>136</v>
      </c>
      <c r="E105" s="141" t="s">
        <v>894</v>
      </c>
      <c r="F105" s="142" t="s">
        <v>895</v>
      </c>
      <c r="G105" s="143" t="s">
        <v>534</v>
      </c>
      <c r="H105" s="144">
        <v>2</v>
      </c>
      <c r="I105" s="145"/>
      <c r="J105" s="146">
        <f>ROUND(I105*H105,2)</f>
        <v>0</v>
      </c>
      <c r="K105" s="142" t="s">
        <v>520</v>
      </c>
      <c r="L105" s="35"/>
      <c r="M105" s="147" t="s">
        <v>3</v>
      </c>
      <c r="N105" s="148" t="s">
        <v>42</v>
      </c>
      <c r="O105" s="55"/>
      <c r="P105" s="149">
        <f>O105*H105</f>
        <v>0</v>
      </c>
      <c r="Q105" s="149">
        <v>1.09E-3</v>
      </c>
      <c r="R105" s="149">
        <f>Q105*H105</f>
        <v>2.1800000000000001E-3</v>
      </c>
      <c r="S105" s="149">
        <v>0</v>
      </c>
      <c r="T105" s="150">
        <f>S105*H105</f>
        <v>0</v>
      </c>
      <c r="U105" s="34"/>
      <c r="V105" s="34"/>
      <c r="W105" s="34"/>
      <c r="X105" s="34"/>
      <c r="Y105" s="34"/>
      <c r="Z105" s="34"/>
      <c r="AA105" s="34"/>
      <c r="AB105" s="34"/>
      <c r="AC105" s="34"/>
      <c r="AD105" s="34"/>
      <c r="AE105" s="34"/>
      <c r="AR105" s="151" t="s">
        <v>353</v>
      </c>
      <c r="AT105" s="151" t="s">
        <v>136</v>
      </c>
      <c r="AU105" s="151" t="s">
        <v>80</v>
      </c>
      <c r="AY105" s="19" t="s">
        <v>131</v>
      </c>
      <c r="BE105" s="152">
        <f>IF(N105="základní",J105,0)</f>
        <v>0</v>
      </c>
      <c r="BF105" s="152">
        <f>IF(N105="snížená",J105,0)</f>
        <v>0</v>
      </c>
      <c r="BG105" s="152">
        <f>IF(N105="zákl. přenesená",J105,0)</f>
        <v>0</v>
      </c>
      <c r="BH105" s="152">
        <f>IF(N105="sníž. přenesená",J105,0)</f>
        <v>0</v>
      </c>
      <c r="BI105" s="152">
        <f>IF(N105="nulová",J105,0)</f>
        <v>0</v>
      </c>
      <c r="BJ105" s="19" t="s">
        <v>15</v>
      </c>
      <c r="BK105" s="152">
        <f>ROUND(I105*H105,2)</f>
        <v>0</v>
      </c>
      <c r="BL105" s="19" t="s">
        <v>353</v>
      </c>
      <c r="BM105" s="151" t="s">
        <v>896</v>
      </c>
    </row>
    <row r="106" spans="1:65" s="2" customFormat="1" ht="11.25">
      <c r="A106" s="34"/>
      <c r="B106" s="35"/>
      <c r="C106" s="34"/>
      <c r="D106" s="153" t="s">
        <v>143</v>
      </c>
      <c r="E106" s="34"/>
      <c r="F106" s="154" t="s">
        <v>897</v>
      </c>
      <c r="G106" s="34"/>
      <c r="H106" s="34"/>
      <c r="I106" s="155"/>
      <c r="J106" s="34"/>
      <c r="K106" s="34"/>
      <c r="L106" s="35"/>
      <c r="M106" s="156"/>
      <c r="N106" s="157"/>
      <c r="O106" s="55"/>
      <c r="P106" s="55"/>
      <c r="Q106" s="55"/>
      <c r="R106" s="55"/>
      <c r="S106" s="55"/>
      <c r="T106" s="56"/>
      <c r="U106" s="34"/>
      <c r="V106" s="34"/>
      <c r="W106" s="34"/>
      <c r="X106" s="34"/>
      <c r="Y106" s="34"/>
      <c r="Z106" s="34"/>
      <c r="AA106" s="34"/>
      <c r="AB106" s="34"/>
      <c r="AC106" s="34"/>
      <c r="AD106" s="34"/>
      <c r="AE106" s="34"/>
      <c r="AT106" s="19" t="s">
        <v>143</v>
      </c>
      <c r="AU106" s="19" t="s">
        <v>80</v>
      </c>
    </row>
    <row r="107" spans="1:65" s="2" customFormat="1" ht="16.5" customHeight="1">
      <c r="A107" s="34"/>
      <c r="B107" s="139"/>
      <c r="C107" s="140" t="s">
        <v>279</v>
      </c>
      <c r="D107" s="140" t="s">
        <v>136</v>
      </c>
      <c r="E107" s="141" t="s">
        <v>898</v>
      </c>
      <c r="F107" s="142" t="s">
        <v>899</v>
      </c>
      <c r="G107" s="143" t="s">
        <v>868</v>
      </c>
      <c r="H107" s="144">
        <v>14</v>
      </c>
      <c r="I107" s="145"/>
      <c r="J107" s="146">
        <f>ROUND(I107*H107,2)</f>
        <v>0</v>
      </c>
      <c r="K107" s="142" t="s">
        <v>520</v>
      </c>
      <c r="L107" s="35"/>
      <c r="M107" s="147" t="s">
        <v>3</v>
      </c>
      <c r="N107" s="148" t="s">
        <v>42</v>
      </c>
      <c r="O107" s="55"/>
      <c r="P107" s="149">
        <f>O107*H107</f>
        <v>0</v>
      </c>
      <c r="Q107" s="149">
        <v>1.8400000000000001E-3</v>
      </c>
      <c r="R107" s="149">
        <f>Q107*H107</f>
        <v>2.5760000000000002E-2</v>
      </c>
      <c r="S107" s="149">
        <v>0</v>
      </c>
      <c r="T107" s="150">
        <f>S107*H107</f>
        <v>0</v>
      </c>
      <c r="U107" s="34"/>
      <c r="V107" s="34"/>
      <c r="W107" s="34"/>
      <c r="X107" s="34"/>
      <c r="Y107" s="34"/>
      <c r="Z107" s="34"/>
      <c r="AA107" s="34"/>
      <c r="AB107" s="34"/>
      <c r="AC107" s="34"/>
      <c r="AD107" s="34"/>
      <c r="AE107" s="34"/>
      <c r="AR107" s="151" t="s">
        <v>353</v>
      </c>
      <c r="AT107" s="151" t="s">
        <v>136</v>
      </c>
      <c r="AU107" s="151" t="s">
        <v>80</v>
      </c>
      <c r="AY107" s="19" t="s">
        <v>131</v>
      </c>
      <c r="BE107" s="152">
        <f>IF(N107="základní",J107,0)</f>
        <v>0</v>
      </c>
      <c r="BF107" s="152">
        <f>IF(N107="snížená",J107,0)</f>
        <v>0</v>
      </c>
      <c r="BG107" s="152">
        <f>IF(N107="zákl. přenesená",J107,0)</f>
        <v>0</v>
      </c>
      <c r="BH107" s="152">
        <f>IF(N107="sníž. přenesená",J107,0)</f>
        <v>0</v>
      </c>
      <c r="BI107" s="152">
        <f>IF(N107="nulová",J107,0)</f>
        <v>0</v>
      </c>
      <c r="BJ107" s="19" t="s">
        <v>15</v>
      </c>
      <c r="BK107" s="152">
        <f>ROUND(I107*H107,2)</f>
        <v>0</v>
      </c>
      <c r="BL107" s="19" t="s">
        <v>353</v>
      </c>
      <c r="BM107" s="151" t="s">
        <v>900</v>
      </c>
    </row>
    <row r="108" spans="1:65" s="2" customFormat="1" ht="11.25">
      <c r="A108" s="34"/>
      <c r="B108" s="35"/>
      <c r="C108" s="34"/>
      <c r="D108" s="153" t="s">
        <v>143</v>
      </c>
      <c r="E108" s="34"/>
      <c r="F108" s="154" t="s">
        <v>901</v>
      </c>
      <c r="G108" s="34"/>
      <c r="H108" s="34"/>
      <c r="I108" s="155"/>
      <c r="J108" s="34"/>
      <c r="K108" s="34"/>
      <c r="L108" s="35"/>
      <c r="M108" s="156"/>
      <c r="N108" s="157"/>
      <c r="O108" s="55"/>
      <c r="P108" s="55"/>
      <c r="Q108" s="55"/>
      <c r="R108" s="55"/>
      <c r="S108" s="55"/>
      <c r="T108" s="56"/>
      <c r="U108" s="34"/>
      <c r="V108" s="34"/>
      <c r="W108" s="34"/>
      <c r="X108" s="34"/>
      <c r="Y108" s="34"/>
      <c r="Z108" s="34"/>
      <c r="AA108" s="34"/>
      <c r="AB108" s="34"/>
      <c r="AC108" s="34"/>
      <c r="AD108" s="34"/>
      <c r="AE108" s="34"/>
      <c r="AT108" s="19" t="s">
        <v>143</v>
      </c>
      <c r="AU108" s="19" t="s">
        <v>80</v>
      </c>
    </row>
    <row r="109" spans="1:65" s="2" customFormat="1" ht="24.2" customHeight="1">
      <c r="A109" s="34"/>
      <c r="B109" s="139"/>
      <c r="C109" s="140" t="s">
        <v>296</v>
      </c>
      <c r="D109" s="140" t="s">
        <v>136</v>
      </c>
      <c r="E109" s="141" t="s">
        <v>902</v>
      </c>
      <c r="F109" s="142" t="s">
        <v>903</v>
      </c>
      <c r="G109" s="143" t="s">
        <v>868</v>
      </c>
      <c r="H109" s="144">
        <v>1</v>
      </c>
      <c r="I109" s="145"/>
      <c r="J109" s="146">
        <f>ROUND(I109*H109,2)</f>
        <v>0</v>
      </c>
      <c r="K109" s="142" t="s">
        <v>3</v>
      </c>
      <c r="L109" s="35"/>
      <c r="M109" s="147" t="s">
        <v>3</v>
      </c>
      <c r="N109" s="148" t="s">
        <v>42</v>
      </c>
      <c r="O109" s="55"/>
      <c r="P109" s="149">
        <f>O109*H109</f>
        <v>0</v>
      </c>
      <c r="Q109" s="149">
        <v>1.8400000000000001E-3</v>
      </c>
      <c r="R109" s="149">
        <f>Q109*H109</f>
        <v>1.8400000000000001E-3</v>
      </c>
      <c r="S109" s="149">
        <v>0</v>
      </c>
      <c r="T109" s="150">
        <f>S109*H109</f>
        <v>0</v>
      </c>
      <c r="U109" s="34"/>
      <c r="V109" s="34"/>
      <c r="W109" s="34"/>
      <c r="X109" s="34"/>
      <c r="Y109" s="34"/>
      <c r="Z109" s="34"/>
      <c r="AA109" s="34"/>
      <c r="AB109" s="34"/>
      <c r="AC109" s="34"/>
      <c r="AD109" s="34"/>
      <c r="AE109" s="34"/>
      <c r="AR109" s="151" t="s">
        <v>353</v>
      </c>
      <c r="AT109" s="151" t="s">
        <v>136</v>
      </c>
      <c r="AU109" s="151" t="s">
        <v>80</v>
      </c>
      <c r="AY109" s="19" t="s">
        <v>131</v>
      </c>
      <c r="BE109" s="152">
        <f>IF(N109="základní",J109,0)</f>
        <v>0</v>
      </c>
      <c r="BF109" s="152">
        <f>IF(N109="snížená",J109,0)</f>
        <v>0</v>
      </c>
      <c r="BG109" s="152">
        <f>IF(N109="zákl. přenesená",J109,0)</f>
        <v>0</v>
      </c>
      <c r="BH109" s="152">
        <f>IF(N109="sníž. přenesená",J109,0)</f>
        <v>0</v>
      </c>
      <c r="BI109" s="152">
        <f>IF(N109="nulová",J109,0)</f>
        <v>0</v>
      </c>
      <c r="BJ109" s="19" t="s">
        <v>15</v>
      </c>
      <c r="BK109" s="152">
        <f>ROUND(I109*H109,2)</f>
        <v>0</v>
      </c>
      <c r="BL109" s="19" t="s">
        <v>353</v>
      </c>
      <c r="BM109" s="151" t="s">
        <v>904</v>
      </c>
    </row>
    <row r="110" spans="1:65" s="2" customFormat="1" ht="24.2" customHeight="1">
      <c r="A110" s="34"/>
      <c r="B110" s="139"/>
      <c r="C110" s="140" t="s">
        <v>301</v>
      </c>
      <c r="D110" s="140" t="s">
        <v>136</v>
      </c>
      <c r="E110" s="141" t="s">
        <v>905</v>
      </c>
      <c r="F110" s="142" t="s">
        <v>906</v>
      </c>
      <c r="G110" s="143" t="s">
        <v>868</v>
      </c>
      <c r="H110" s="144">
        <v>10</v>
      </c>
      <c r="I110" s="145"/>
      <c r="J110" s="146">
        <f>ROUND(I110*H110,2)</f>
        <v>0</v>
      </c>
      <c r="K110" s="142" t="s">
        <v>520</v>
      </c>
      <c r="L110" s="35"/>
      <c r="M110" s="147" t="s">
        <v>3</v>
      </c>
      <c r="N110" s="148" t="s">
        <v>42</v>
      </c>
      <c r="O110" s="55"/>
      <c r="P110" s="149">
        <f>O110*H110</f>
        <v>0</v>
      </c>
      <c r="Q110" s="149">
        <v>3.0899999999999999E-3</v>
      </c>
      <c r="R110" s="149">
        <f>Q110*H110</f>
        <v>3.0899999999999997E-2</v>
      </c>
      <c r="S110" s="149">
        <v>0</v>
      </c>
      <c r="T110" s="150">
        <f>S110*H110</f>
        <v>0</v>
      </c>
      <c r="U110" s="34"/>
      <c r="V110" s="34"/>
      <c r="W110" s="34"/>
      <c r="X110" s="34"/>
      <c r="Y110" s="34"/>
      <c r="Z110" s="34"/>
      <c r="AA110" s="34"/>
      <c r="AB110" s="34"/>
      <c r="AC110" s="34"/>
      <c r="AD110" s="34"/>
      <c r="AE110" s="34"/>
      <c r="AR110" s="151" t="s">
        <v>353</v>
      </c>
      <c r="AT110" s="151" t="s">
        <v>136</v>
      </c>
      <c r="AU110" s="151" t="s">
        <v>80</v>
      </c>
      <c r="AY110" s="19" t="s">
        <v>131</v>
      </c>
      <c r="BE110" s="152">
        <f>IF(N110="základní",J110,0)</f>
        <v>0</v>
      </c>
      <c r="BF110" s="152">
        <f>IF(N110="snížená",J110,0)</f>
        <v>0</v>
      </c>
      <c r="BG110" s="152">
        <f>IF(N110="zákl. přenesená",J110,0)</f>
        <v>0</v>
      </c>
      <c r="BH110" s="152">
        <f>IF(N110="sníž. přenesená",J110,0)</f>
        <v>0</v>
      </c>
      <c r="BI110" s="152">
        <f>IF(N110="nulová",J110,0)</f>
        <v>0</v>
      </c>
      <c r="BJ110" s="19" t="s">
        <v>15</v>
      </c>
      <c r="BK110" s="152">
        <f>ROUND(I110*H110,2)</f>
        <v>0</v>
      </c>
      <c r="BL110" s="19" t="s">
        <v>353</v>
      </c>
      <c r="BM110" s="151" t="s">
        <v>907</v>
      </c>
    </row>
    <row r="111" spans="1:65" s="2" customFormat="1" ht="11.25">
      <c r="A111" s="34"/>
      <c r="B111" s="35"/>
      <c r="C111" s="34"/>
      <c r="D111" s="153" t="s">
        <v>143</v>
      </c>
      <c r="E111" s="34"/>
      <c r="F111" s="154" t="s">
        <v>908</v>
      </c>
      <c r="G111" s="34"/>
      <c r="H111" s="34"/>
      <c r="I111" s="155"/>
      <c r="J111" s="34"/>
      <c r="K111" s="34"/>
      <c r="L111" s="35"/>
      <c r="M111" s="156"/>
      <c r="N111" s="157"/>
      <c r="O111" s="55"/>
      <c r="P111" s="55"/>
      <c r="Q111" s="55"/>
      <c r="R111" s="55"/>
      <c r="S111" s="55"/>
      <c r="T111" s="56"/>
      <c r="U111" s="34"/>
      <c r="V111" s="34"/>
      <c r="W111" s="34"/>
      <c r="X111" s="34"/>
      <c r="Y111" s="34"/>
      <c r="Z111" s="34"/>
      <c r="AA111" s="34"/>
      <c r="AB111" s="34"/>
      <c r="AC111" s="34"/>
      <c r="AD111" s="34"/>
      <c r="AE111" s="34"/>
      <c r="AT111" s="19" t="s">
        <v>143</v>
      </c>
      <c r="AU111" s="19" t="s">
        <v>80</v>
      </c>
    </row>
    <row r="112" spans="1:65" s="2" customFormat="1" ht="49.15" customHeight="1">
      <c r="A112" s="34"/>
      <c r="B112" s="139"/>
      <c r="C112" s="140" t="s">
        <v>76</v>
      </c>
      <c r="D112" s="140" t="s">
        <v>136</v>
      </c>
      <c r="E112" s="141" t="s">
        <v>909</v>
      </c>
      <c r="F112" s="142" t="s">
        <v>910</v>
      </c>
      <c r="G112" s="143" t="s">
        <v>413</v>
      </c>
      <c r="H112" s="144">
        <v>0.27400000000000002</v>
      </c>
      <c r="I112" s="145"/>
      <c r="J112" s="146">
        <f>ROUND(I112*H112,2)</f>
        <v>0</v>
      </c>
      <c r="K112" s="142" t="s">
        <v>520</v>
      </c>
      <c r="L112" s="35"/>
      <c r="M112" s="147" t="s">
        <v>3</v>
      </c>
      <c r="N112" s="148" t="s">
        <v>42</v>
      </c>
      <c r="O112" s="55"/>
      <c r="P112" s="149">
        <f>O112*H112</f>
        <v>0</v>
      </c>
      <c r="Q112" s="149">
        <v>0</v>
      </c>
      <c r="R112" s="149">
        <f>Q112*H112</f>
        <v>0</v>
      </c>
      <c r="S112" s="149">
        <v>0</v>
      </c>
      <c r="T112" s="150">
        <f>S112*H112</f>
        <v>0</v>
      </c>
      <c r="U112" s="34"/>
      <c r="V112" s="34"/>
      <c r="W112" s="34"/>
      <c r="X112" s="34"/>
      <c r="Y112" s="34"/>
      <c r="Z112" s="34"/>
      <c r="AA112" s="34"/>
      <c r="AB112" s="34"/>
      <c r="AC112" s="34"/>
      <c r="AD112" s="34"/>
      <c r="AE112" s="34"/>
      <c r="AR112" s="151" t="s">
        <v>353</v>
      </c>
      <c r="AT112" s="151" t="s">
        <v>136</v>
      </c>
      <c r="AU112" s="151" t="s">
        <v>80</v>
      </c>
      <c r="AY112" s="19" t="s">
        <v>131</v>
      </c>
      <c r="BE112" s="152">
        <f>IF(N112="základní",J112,0)</f>
        <v>0</v>
      </c>
      <c r="BF112" s="152">
        <f>IF(N112="snížená",J112,0)</f>
        <v>0</v>
      </c>
      <c r="BG112" s="152">
        <f>IF(N112="zákl. přenesená",J112,0)</f>
        <v>0</v>
      </c>
      <c r="BH112" s="152">
        <f>IF(N112="sníž. přenesená",J112,0)</f>
        <v>0</v>
      </c>
      <c r="BI112" s="152">
        <f>IF(N112="nulová",J112,0)</f>
        <v>0</v>
      </c>
      <c r="BJ112" s="19" t="s">
        <v>15</v>
      </c>
      <c r="BK112" s="152">
        <f>ROUND(I112*H112,2)</f>
        <v>0</v>
      </c>
      <c r="BL112" s="19" t="s">
        <v>353</v>
      </c>
      <c r="BM112" s="151" t="s">
        <v>911</v>
      </c>
    </row>
    <row r="113" spans="1:65" s="2" customFormat="1" ht="11.25">
      <c r="A113" s="34"/>
      <c r="B113" s="35"/>
      <c r="C113" s="34"/>
      <c r="D113" s="153" t="s">
        <v>143</v>
      </c>
      <c r="E113" s="34"/>
      <c r="F113" s="154" t="s">
        <v>912</v>
      </c>
      <c r="G113" s="34"/>
      <c r="H113" s="34"/>
      <c r="I113" s="155"/>
      <c r="J113" s="34"/>
      <c r="K113" s="34"/>
      <c r="L113" s="35"/>
      <c r="M113" s="156"/>
      <c r="N113" s="157"/>
      <c r="O113" s="55"/>
      <c r="P113" s="55"/>
      <c r="Q113" s="55"/>
      <c r="R113" s="55"/>
      <c r="S113" s="55"/>
      <c r="T113" s="56"/>
      <c r="U113" s="34"/>
      <c r="V113" s="34"/>
      <c r="W113" s="34"/>
      <c r="X113" s="34"/>
      <c r="Y113" s="34"/>
      <c r="Z113" s="34"/>
      <c r="AA113" s="34"/>
      <c r="AB113" s="34"/>
      <c r="AC113" s="34"/>
      <c r="AD113" s="34"/>
      <c r="AE113" s="34"/>
      <c r="AT113" s="19" t="s">
        <v>143</v>
      </c>
      <c r="AU113" s="19" t="s">
        <v>80</v>
      </c>
    </row>
    <row r="114" spans="1:65" s="12" customFormat="1" ht="22.9" customHeight="1">
      <c r="B114" s="126"/>
      <c r="D114" s="127" t="s">
        <v>70</v>
      </c>
      <c r="E114" s="137" t="s">
        <v>913</v>
      </c>
      <c r="F114" s="137" t="s">
        <v>914</v>
      </c>
      <c r="I114" s="129"/>
      <c r="J114" s="138">
        <f>BK114</f>
        <v>0</v>
      </c>
      <c r="L114" s="126"/>
      <c r="M114" s="131"/>
      <c r="N114" s="132"/>
      <c r="O114" s="132"/>
      <c r="P114" s="133">
        <f>SUM(P115:P120)</f>
        <v>0</v>
      </c>
      <c r="Q114" s="132"/>
      <c r="R114" s="133">
        <f>SUM(R115:R120)</f>
        <v>7.9799999999999996E-2</v>
      </c>
      <c r="S114" s="132"/>
      <c r="T114" s="134">
        <f>SUM(T115:T120)</f>
        <v>0</v>
      </c>
      <c r="AR114" s="127" t="s">
        <v>80</v>
      </c>
      <c r="AT114" s="135" t="s">
        <v>70</v>
      </c>
      <c r="AU114" s="135" t="s">
        <v>15</v>
      </c>
      <c r="AY114" s="127" t="s">
        <v>131</v>
      </c>
      <c r="BK114" s="136">
        <f>SUM(BK115:BK120)</f>
        <v>0</v>
      </c>
    </row>
    <row r="115" spans="1:65" s="2" customFormat="1" ht="37.9" customHeight="1">
      <c r="A115" s="34"/>
      <c r="B115" s="139"/>
      <c r="C115" s="140" t="s">
        <v>325</v>
      </c>
      <c r="D115" s="140" t="s">
        <v>136</v>
      </c>
      <c r="E115" s="141" t="s">
        <v>915</v>
      </c>
      <c r="F115" s="142" t="s">
        <v>916</v>
      </c>
      <c r="G115" s="143" t="s">
        <v>868</v>
      </c>
      <c r="H115" s="144">
        <v>2</v>
      </c>
      <c r="I115" s="145"/>
      <c r="J115" s="146">
        <f>ROUND(I115*H115,2)</f>
        <v>0</v>
      </c>
      <c r="K115" s="142" t="s">
        <v>520</v>
      </c>
      <c r="L115" s="35"/>
      <c r="M115" s="147" t="s">
        <v>3</v>
      </c>
      <c r="N115" s="148" t="s">
        <v>42</v>
      </c>
      <c r="O115" s="55"/>
      <c r="P115" s="149">
        <f>O115*H115</f>
        <v>0</v>
      </c>
      <c r="Q115" s="149">
        <v>7.7000000000000002E-3</v>
      </c>
      <c r="R115" s="149">
        <f>Q115*H115</f>
        <v>1.54E-2</v>
      </c>
      <c r="S115" s="149">
        <v>0</v>
      </c>
      <c r="T115" s="150">
        <f>S115*H115</f>
        <v>0</v>
      </c>
      <c r="U115" s="34"/>
      <c r="V115" s="34"/>
      <c r="W115" s="34"/>
      <c r="X115" s="34"/>
      <c r="Y115" s="34"/>
      <c r="Z115" s="34"/>
      <c r="AA115" s="34"/>
      <c r="AB115" s="34"/>
      <c r="AC115" s="34"/>
      <c r="AD115" s="34"/>
      <c r="AE115" s="34"/>
      <c r="AR115" s="151" t="s">
        <v>353</v>
      </c>
      <c r="AT115" s="151" t="s">
        <v>136</v>
      </c>
      <c r="AU115" s="151" t="s">
        <v>80</v>
      </c>
      <c r="AY115" s="19" t="s">
        <v>131</v>
      </c>
      <c r="BE115" s="152">
        <f>IF(N115="základní",J115,0)</f>
        <v>0</v>
      </c>
      <c r="BF115" s="152">
        <f>IF(N115="snížená",J115,0)</f>
        <v>0</v>
      </c>
      <c r="BG115" s="152">
        <f>IF(N115="zákl. přenesená",J115,0)</f>
        <v>0</v>
      </c>
      <c r="BH115" s="152">
        <f>IF(N115="sníž. přenesená",J115,0)</f>
        <v>0</v>
      </c>
      <c r="BI115" s="152">
        <f>IF(N115="nulová",J115,0)</f>
        <v>0</v>
      </c>
      <c r="BJ115" s="19" t="s">
        <v>15</v>
      </c>
      <c r="BK115" s="152">
        <f>ROUND(I115*H115,2)</f>
        <v>0</v>
      </c>
      <c r="BL115" s="19" t="s">
        <v>353</v>
      </c>
      <c r="BM115" s="151" t="s">
        <v>917</v>
      </c>
    </row>
    <row r="116" spans="1:65" s="2" customFormat="1" ht="11.25">
      <c r="A116" s="34"/>
      <c r="B116" s="35"/>
      <c r="C116" s="34"/>
      <c r="D116" s="153" t="s">
        <v>143</v>
      </c>
      <c r="E116" s="34"/>
      <c r="F116" s="154" t="s">
        <v>918</v>
      </c>
      <c r="G116" s="34"/>
      <c r="H116" s="34"/>
      <c r="I116" s="155"/>
      <c r="J116" s="34"/>
      <c r="K116" s="34"/>
      <c r="L116" s="35"/>
      <c r="M116" s="156"/>
      <c r="N116" s="157"/>
      <c r="O116" s="55"/>
      <c r="P116" s="55"/>
      <c r="Q116" s="55"/>
      <c r="R116" s="55"/>
      <c r="S116" s="55"/>
      <c r="T116" s="56"/>
      <c r="U116" s="34"/>
      <c r="V116" s="34"/>
      <c r="W116" s="34"/>
      <c r="X116" s="34"/>
      <c r="Y116" s="34"/>
      <c r="Z116" s="34"/>
      <c r="AA116" s="34"/>
      <c r="AB116" s="34"/>
      <c r="AC116" s="34"/>
      <c r="AD116" s="34"/>
      <c r="AE116" s="34"/>
      <c r="AT116" s="19" t="s">
        <v>143</v>
      </c>
      <c r="AU116" s="19" t="s">
        <v>80</v>
      </c>
    </row>
    <row r="117" spans="1:65" s="2" customFormat="1" ht="37.9" customHeight="1">
      <c r="A117" s="34"/>
      <c r="B117" s="139"/>
      <c r="C117" s="140" t="s">
        <v>334</v>
      </c>
      <c r="D117" s="140" t="s">
        <v>136</v>
      </c>
      <c r="E117" s="141" t="s">
        <v>919</v>
      </c>
      <c r="F117" s="142" t="s">
        <v>920</v>
      </c>
      <c r="G117" s="143" t="s">
        <v>868</v>
      </c>
      <c r="H117" s="144">
        <v>7</v>
      </c>
      <c r="I117" s="145"/>
      <c r="J117" s="146">
        <f>ROUND(I117*H117,2)</f>
        <v>0</v>
      </c>
      <c r="K117" s="142" t="s">
        <v>520</v>
      </c>
      <c r="L117" s="35"/>
      <c r="M117" s="147" t="s">
        <v>3</v>
      </c>
      <c r="N117" s="148" t="s">
        <v>42</v>
      </c>
      <c r="O117" s="55"/>
      <c r="P117" s="149">
        <f>O117*H117</f>
        <v>0</v>
      </c>
      <c r="Q117" s="149">
        <v>9.1999999999999998E-3</v>
      </c>
      <c r="R117" s="149">
        <f>Q117*H117</f>
        <v>6.4399999999999999E-2</v>
      </c>
      <c r="S117" s="149">
        <v>0</v>
      </c>
      <c r="T117" s="150">
        <f>S117*H117</f>
        <v>0</v>
      </c>
      <c r="U117" s="34"/>
      <c r="V117" s="34"/>
      <c r="W117" s="34"/>
      <c r="X117" s="34"/>
      <c r="Y117" s="34"/>
      <c r="Z117" s="34"/>
      <c r="AA117" s="34"/>
      <c r="AB117" s="34"/>
      <c r="AC117" s="34"/>
      <c r="AD117" s="34"/>
      <c r="AE117" s="34"/>
      <c r="AR117" s="151" t="s">
        <v>353</v>
      </c>
      <c r="AT117" s="151" t="s">
        <v>136</v>
      </c>
      <c r="AU117" s="151" t="s">
        <v>80</v>
      </c>
      <c r="AY117" s="19" t="s">
        <v>131</v>
      </c>
      <c r="BE117" s="152">
        <f>IF(N117="základní",J117,0)</f>
        <v>0</v>
      </c>
      <c r="BF117" s="152">
        <f>IF(N117="snížená",J117,0)</f>
        <v>0</v>
      </c>
      <c r="BG117" s="152">
        <f>IF(N117="zákl. přenesená",J117,0)</f>
        <v>0</v>
      </c>
      <c r="BH117" s="152">
        <f>IF(N117="sníž. přenesená",J117,0)</f>
        <v>0</v>
      </c>
      <c r="BI117" s="152">
        <f>IF(N117="nulová",J117,0)</f>
        <v>0</v>
      </c>
      <c r="BJ117" s="19" t="s">
        <v>15</v>
      </c>
      <c r="BK117" s="152">
        <f>ROUND(I117*H117,2)</f>
        <v>0</v>
      </c>
      <c r="BL117" s="19" t="s">
        <v>353</v>
      </c>
      <c r="BM117" s="151" t="s">
        <v>921</v>
      </c>
    </row>
    <row r="118" spans="1:65" s="2" customFormat="1" ht="11.25">
      <c r="A118" s="34"/>
      <c r="B118" s="35"/>
      <c r="C118" s="34"/>
      <c r="D118" s="153" t="s">
        <v>143</v>
      </c>
      <c r="E118" s="34"/>
      <c r="F118" s="154" t="s">
        <v>922</v>
      </c>
      <c r="G118" s="34"/>
      <c r="H118" s="34"/>
      <c r="I118" s="155"/>
      <c r="J118" s="34"/>
      <c r="K118" s="34"/>
      <c r="L118" s="35"/>
      <c r="M118" s="156"/>
      <c r="N118" s="157"/>
      <c r="O118" s="55"/>
      <c r="P118" s="55"/>
      <c r="Q118" s="55"/>
      <c r="R118" s="55"/>
      <c r="S118" s="55"/>
      <c r="T118" s="56"/>
      <c r="U118" s="34"/>
      <c r="V118" s="34"/>
      <c r="W118" s="34"/>
      <c r="X118" s="34"/>
      <c r="Y118" s="34"/>
      <c r="Z118" s="34"/>
      <c r="AA118" s="34"/>
      <c r="AB118" s="34"/>
      <c r="AC118" s="34"/>
      <c r="AD118" s="34"/>
      <c r="AE118" s="34"/>
      <c r="AT118" s="19" t="s">
        <v>143</v>
      </c>
      <c r="AU118" s="19" t="s">
        <v>80</v>
      </c>
    </row>
    <row r="119" spans="1:65" s="2" customFormat="1" ht="49.15" customHeight="1">
      <c r="A119" s="34"/>
      <c r="B119" s="139"/>
      <c r="C119" s="140" t="s">
        <v>9</v>
      </c>
      <c r="D119" s="140" t="s">
        <v>136</v>
      </c>
      <c r="E119" s="141" t="s">
        <v>923</v>
      </c>
      <c r="F119" s="142" t="s">
        <v>924</v>
      </c>
      <c r="G119" s="143" t="s">
        <v>413</v>
      </c>
      <c r="H119" s="144">
        <v>0.08</v>
      </c>
      <c r="I119" s="145"/>
      <c r="J119" s="146">
        <f>ROUND(I119*H119,2)</f>
        <v>0</v>
      </c>
      <c r="K119" s="142" t="s">
        <v>520</v>
      </c>
      <c r="L119" s="35"/>
      <c r="M119" s="147" t="s">
        <v>3</v>
      </c>
      <c r="N119" s="148" t="s">
        <v>42</v>
      </c>
      <c r="O119" s="55"/>
      <c r="P119" s="149">
        <f>O119*H119</f>
        <v>0</v>
      </c>
      <c r="Q119" s="149">
        <v>0</v>
      </c>
      <c r="R119" s="149">
        <f>Q119*H119</f>
        <v>0</v>
      </c>
      <c r="S119" s="149">
        <v>0</v>
      </c>
      <c r="T119" s="150">
        <f>S119*H119</f>
        <v>0</v>
      </c>
      <c r="U119" s="34"/>
      <c r="V119" s="34"/>
      <c r="W119" s="34"/>
      <c r="X119" s="34"/>
      <c r="Y119" s="34"/>
      <c r="Z119" s="34"/>
      <c r="AA119" s="34"/>
      <c r="AB119" s="34"/>
      <c r="AC119" s="34"/>
      <c r="AD119" s="34"/>
      <c r="AE119" s="34"/>
      <c r="AR119" s="151" t="s">
        <v>353</v>
      </c>
      <c r="AT119" s="151" t="s">
        <v>136</v>
      </c>
      <c r="AU119" s="151" t="s">
        <v>80</v>
      </c>
      <c r="AY119" s="19" t="s">
        <v>131</v>
      </c>
      <c r="BE119" s="152">
        <f>IF(N119="základní",J119,0)</f>
        <v>0</v>
      </c>
      <c r="BF119" s="152">
        <f>IF(N119="snížená",J119,0)</f>
        <v>0</v>
      </c>
      <c r="BG119" s="152">
        <f>IF(N119="zákl. přenesená",J119,0)</f>
        <v>0</v>
      </c>
      <c r="BH119" s="152">
        <f>IF(N119="sníž. přenesená",J119,0)</f>
        <v>0</v>
      </c>
      <c r="BI119" s="152">
        <f>IF(N119="nulová",J119,0)</f>
        <v>0</v>
      </c>
      <c r="BJ119" s="19" t="s">
        <v>15</v>
      </c>
      <c r="BK119" s="152">
        <f>ROUND(I119*H119,2)</f>
        <v>0</v>
      </c>
      <c r="BL119" s="19" t="s">
        <v>353</v>
      </c>
      <c r="BM119" s="151" t="s">
        <v>925</v>
      </c>
    </row>
    <row r="120" spans="1:65" s="2" customFormat="1" ht="11.25">
      <c r="A120" s="34"/>
      <c r="B120" s="35"/>
      <c r="C120" s="34"/>
      <c r="D120" s="153" t="s">
        <v>143</v>
      </c>
      <c r="E120" s="34"/>
      <c r="F120" s="154" t="s">
        <v>926</v>
      </c>
      <c r="G120" s="34"/>
      <c r="H120" s="34"/>
      <c r="I120" s="155"/>
      <c r="J120" s="34"/>
      <c r="K120" s="34"/>
      <c r="L120" s="35"/>
      <c r="M120" s="156"/>
      <c r="N120" s="157"/>
      <c r="O120" s="55"/>
      <c r="P120" s="55"/>
      <c r="Q120" s="55"/>
      <c r="R120" s="55"/>
      <c r="S120" s="55"/>
      <c r="T120" s="56"/>
      <c r="U120" s="34"/>
      <c r="V120" s="34"/>
      <c r="W120" s="34"/>
      <c r="X120" s="34"/>
      <c r="Y120" s="34"/>
      <c r="Z120" s="34"/>
      <c r="AA120" s="34"/>
      <c r="AB120" s="34"/>
      <c r="AC120" s="34"/>
      <c r="AD120" s="34"/>
      <c r="AE120" s="34"/>
      <c r="AT120" s="19" t="s">
        <v>143</v>
      </c>
      <c r="AU120" s="19" t="s">
        <v>80</v>
      </c>
    </row>
    <row r="121" spans="1:65" s="12" customFormat="1" ht="22.9" customHeight="1">
      <c r="B121" s="126"/>
      <c r="D121" s="127" t="s">
        <v>70</v>
      </c>
      <c r="E121" s="137" t="s">
        <v>927</v>
      </c>
      <c r="F121" s="137" t="s">
        <v>928</v>
      </c>
      <c r="I121" s="129"/>
      <c r="J121" s="138">
        <f>BK121</f>
        <v>0</v>
      </c>
      <c r="L121" s="126"/>
      <c r="M121" s="131"/>
      <c r="N121" s="132"/>
      <c r="O121" s="132"/>
      <c r="P121" s="133">
        <f>SUM(P122:P125)</f>
        <v>0</v>
      </c>
      <c r="Q121" s="132"/>
      <c r="R121" s="133">
        <f>SUM(R122:R125)</f>
        <v>0.36860999999999999</v>
      </c>
      <c r="S121" s="132"/>
      <c r="T121" s="134">
        <f>SUM(T122:T125)</f>
        <v>0</v>
      </c>
      <c r="AR121" s="127" t="s">
        <v>80</v>
      </c>
      <c r="AT121" s="135" t="s">
        <v>70</v>
      </c>
      <c r="AU121" s="135" t="s">
        <v>15</v>
      </c>
      <c r="AY121" s="127" t="s">
        <v>131</v>
      </c>
      <c r="BK121" s="136">
        <f>SUM(BK122:BK125)</f>
        <v>0</v>
      </c>
    </row>
    <row r="122" spans="1:65" s="2" customFormat="1" ht="16.5" customHeight="1">
      <c r="A122" s="34"/>
      <c r="B122" s="139"/>
      <c r="C122" s="140" t="s">
        <v>353</v>
      </c>
      <c r="D122" s="140" t="s">
        <v>136</v>
      </c>
      <c r="E122" s="141" t="s">
        <v>929</v>
      </c>
      <c r="F122" s="142" t="s">
        <v>930</v>
      </c>
      <c r="G122" s="143" t="s">
        <v>868</v>
      </c>
      <c r="H122" s="144">
        <v>1</v>
      </c>
      <c r="I122" s="145"/>
      <c r="J122" s="146">
        <f>ROUND(I122*H122,2)</f>
        <v>0</v>
      </c>
      <c r="K122" s="142" t="s">
        <v>3</v>
      </c>
      <c r="L122" s="35"/>
      <c r="M122" s="147" t="s">
        <v>3</v>
      </c>
      <c r="N122" s="148" t="s">
        <v>42</v>
      </c>
      <c r="O122" s="55"/>
      <c r="P122" s="149">
        <f>O122*H122</f>
        <v>0</v>
      </c>
      <c r="Q122" s="149">
        <v>0.17141000000000001</v>
      </c>
      <c r="R122" s="149">
        <f>Q122*H122</f>
        <v>0.17141000000000001</v>
      </c>
      <c r="S122" s="149">
        <v>0</v>
      </c>
      <c r="T122" s="150">
        <f>S122*H122</f>
        <v>0</v>
      </c>
      <c r="U122" s="34"/>
      <c r="V122" s="34"/>
      <c r="W122" s="34"/>
      <c r="X122" s="34"/>
      <c r="Y122" s="34"/>
      <c r="Z122" s="34"/>
      <c r="AA122" s="34"/>
      <c r="AB122" s="34"/>
      <c r="AC122" s="34"/>
      <c r="AD122" s="34"/>
      <c r="AE122" s="34"/>
      <c r="AR122" s="151" t="s">
        <v>353</v>
      </c>
      <c r="AT122" s="151" t="s">
        <v>136</v>
      </c>
      <c r="AU122" s="151" t="s">
        <v>80</v>
      </c>
      <c r="AY122" s="19" t="s">
        <v>131</v>
      </c>
      <c r="BE122" s="152">
        <f>IF(N122="základní",J122,0)</f>
        <v>0</v>
      </c>
      <c r="BF122" s="152">
        <f>IF(N122="snížená",J122,0)</f>
        <v>0</v>
      </c>
      <c r="BG122" s="152">
        <f>IF(N122="zákl. přenesená",J122,0)</f>
        <v>0</v>
      </c>
      <c r="BH122" s="152">
        <f>IF(N122="sníž. přenesená",J122,0)</f>
        <v>0</v>
      </c>
      <c r="BI122" s="152">
        <f>IF(N122="nulová",J122,0)</f>
        <v>0</v>
      </c>
      <c r="BJ122" s="19" t="s">
        <v>15</v>
      </c>
      <c r="BK122" s="152">
        <f>ROUND(I122*H122,2)</f>
        <v>0</v>
      </c>
      <c r="BL122" s="19" t="s">
        <v>353</v>
      </c>
      <c r="BM122" s="151" t="s">
        <v>931</v>
      </c>
    </row>
    <row r="123" spans="1:65" s="2" customFormat="1" ht="16.5" customHeight="1">
      <c r="A123" s="34"/>
      <c r="B123" s="139"/>
      <c r="C123" s="140" t="s">
        <v>360</v>
      </c>
      <c r="D123" s="140" t="s">
        <v>136</v>
      </c>
      <c r="E123" s="141" t="s">
        <v>932</v>
      </c>
      <c r="F123" s="142" t="s">
        <v>933</v>
      </c>
      <c r="G123" s="143" t="s">
        <v>868</v>
      </c>
      <c r="H123" s="144">
        <v>1</v>
      </c>
      <c r="I123" s="145"/>
      <c r="J123" s="146">
        <f>ROUND(I123*H123,2)</f>
        <v>0</v>
      </c>
      <c r="K123" s="142" t="s">
        <v>3</v>
      </c>
      <c r="L123" s="35"/>
      <c r="M123" s="147" t="s">
        <v>3</v>
      </c>
      <c r="N123" s="148" t="s">
        <v>42</v>
      </c>
      <c r="O123" s="55"/>
      <c r="P123" s="149">
        <f>O123*H123</f>
        <v>0</v>
      </c>
      <c r="Q123" s="149">
        <v>0.19719999999999999</v>
      </c>
      <c r="R123" s="149">
        <f>Q123*H123</f>
        <v>0.19719999999999999</v>
      </c>
      <c r="S123" s="149">
        <v>0</v>
      </c>
      <c r="T123" s="150">
        <f>S123*H123</f>
        <v>0</v>
      </c>
      <c r="U123" s="34"/>
      <c r="V123" s="34"/>
      <c r="W123" s="34"/>
      <c r="X123" s="34"/>
      <c r="Y123" s="34"/>
      <c r="Z123" s="34"/>
      <c r="AA123" s="34"/>
      <c r="AB123" s="34"/>
      <c r="AC123" s="34"/>
      <c r="AD123" s="34"/>
      <c r="AE123" s="34"/>
      <c r="AR123" s="151" t="s">
        <v>353</v>
      </c>
      <c r="AT123" s="151" t="s">
        <v>136</v>
      </c>
      <c r="AU123" s="151" t="s">
        <v>80</v>
      </c>
      <c r="AY123" s="19" t="s">
        <v>131</v>
      </c>
      <c r="BE123" s="152">
        <f>IF(N123="základní",J123,0)</f>
        <v>0</v>
      </c>
      <c r="BF123" s="152">
        <f>IF(N123="snížená",J123,0)</f>
        <v>0</v>
      </c>
      <c r="BG123" s="152">
        <f>IF(N123="zákl. přenesená",J123,0)</f>
        <v>0</v>
      </c>
      <c r="BH123" s="152">
        <f>IF(N123="sníž. přenesená",J123,0)</f>
        <v>0</v>
      </c>
      <c r="BI123" s="152">
        <f>IF(N123="nulová",J123,0)</f>
        <v>0</v>
      </c>
      <c r="BJ123" s="19" t="s">
        <v>15</v>
      </c>
      <c r="BK123" s="152">
        <f>ROUND(I123*H123,2)</f>
        <v>0</v>
      </c>
      <c r="BL123" s="19" t="s">
        <v>353</v>
      </c>
      <c r="BM123" s="151" t="s">
        <v>934</v>
      </c>
    </row>
    <row r="124" spans="1:65" s="2" customFormat="1" ht="44.25" customHeight="1">
      <c r="A124" s="34"/>
      <c r="B124" s="139"/>
      <c r="C124" s="140" t="s">
        <v>365</v>
      </c>
      <c r="D124" s="140" t="s">
        <v>136</v>
      </c>
      <c r="E124" s="141" t="s">
        <v>935</v>
      </c>
      <c r="F124" s="142" t="s">
        <v>936</v>
      </c>
      <c r="G124" s="143" t="s">
        <v>413</v>
      </c>
      <c r="H124" s="144">
        <v>0.36899999999999999</v>
      </c>
      <c r="I124" s="145"/>
      <c r="J124" s="146">
        <f>ROUND(I124*H124,2)</f>
        <v>0</v>
      </c>
      <c r="K124" s="142" t="s">
        <v>520</v>
      </c>
      <c r="L124" s="35"/>
      <c r="M124" s="147" t="s">
        <v>3</v>
      </c>
      <c r="N124" s="148" t="s">
        <v>42</v>
      </c>
      <c r="O124" s="55"/>
      <c r="P124" s="149">
        <f>O124*H124</f>
        <v>0</v>
      </c>
      <c r="Q124" s="149">
        <v>0</v>
      </c>
      <c r="R124" s="149">
        <f>Q124*H124</f>
        <v>0</v>
      </c>
      <c r="S124" s="149">
        <v>0</v>
      </c>
      <c r="T124" s="150">
        <f>S124*H124</f>
        <v>0</v>
      </c>
      <c r="U124" s="34"/>
      <c r="V124" s="34"/>
      <c r="W124" s="34"/>
      <c r="X124" s="34"/>
      <c r="Y124" s="34"/>
      <c r="Z124" s="34"/>
      <c r="AA124" s="34"/>
      <c r="AB124" s="34"/>
      <c r="AC124" s="34"/>
      <c r="AD124" s="34"/>
      <c r="AE124" s="34"/>
      <c r="AR124" s="151" t="s">
        <v>353</v>
      </c>
      <c r="AT124" s="151" t="s">
        <v>136</v>
      </c>
      <c r="AU124" s="151" t="s">
        <v>80</v>
      </c>
      <c r="AY124" s="19" t="s">
        <v>131</v>
      </c>
      <c r="BE124" s="152">
        <f>IF(N124="základní",J124,0)</f>
        <v>0</v>
      </c>
      <c r="BF124" s="152">
        <f>IF(N124="snížená",J124,0)</f>
        <v>0</v>
      </c>
      <c r="BG124" s="152">
        <f>IF(N124="zákl. přenesená",J124,0)</f>
        <v>0</v>
      </c>
      <c r="BH124" s="152">
        <f>IF(N124="sníž. přenesená",J124,0)</f>
        <v>0</v>
      </c>
      <c r="BI124" s="152">
        <f>IF(N124="nulová",J124,0)</f>
        <v>0</v>
      </c>
      <c r="BJ124" s="19" t="s">
        <v>15</v>
      </c>
      <c r="BK124" s="152">
        <f>ROUND(I124*H124,2)</f>
        <v>0</v>
      </c>
      <c r="BL124" s="19" t="s">
        <v>353</v>
      </c>
      <c r="BM124" s="151" t="s">
        <v>937</v>
      </c>
    </row>
    <row r="125" spans="1:65" s="2" customFormat="1" ht="11.25">
      <c r="A125" s="34"/>
      <c r="B125" s="35"/>
      <c r="C125" s="34"/>
      <c r="D125" s="153" t="s">
        <v>143</v>
      </c>
      <c r="E125" s="34"/>
      <c r="F125" s="154" t="s">
        <v>938</v>
      </c>
      <c r="G125" s="34"/>
      <c r="H125" s="34"/>
      <c r="I125" s="155"/>
      <c r="J125" s="34"/>
      <c r="K125" s="34"/>
      <c r="L125" s="35"/>
      <c r="M125" s="156"/>
      <c r="N125" s="157"/>
      <c r="O125" s="55"/>
      <c r="P125" s="55"/>
      <c r="Q125" s="55"/>
      <c r="R125" s="55"/>
      <c r="S125" s="55"/>
      <c r="T125" s="56"/>
      <c r="U125" s="34"/>
      <c r="V125" s="34"/>
      <c r="W125" s="34"/>
      <c r="X125" s="34"/>
      <c r="Y125" s="34"/>
      <c r="Z125" s="34"/>
      <c r="AA125" s="34"/>
      <c r="AB125" s="34"/>
      <c r="AC125" s="34"/>
      <c r="AD125" s="34"/>
      <c r="AE125" s="34"/>
      <c r="AT125" s="19" t="s">
        <v>143</v>
      </c>
      <c r="AU125" s="19" t="s">
        <v>80</v>
      </c>
    </row>
    <row r="126" spans="1:65" s="12" customFormat="1" ht="22.9" customHeight="1">
      <c r="B126" s="126"/>
      <c r="D126" s="127" t="s">
        <v>70</v>
      </c>
      <c r="E126" s="137" t="s">
        <v>939</v>
      </c>
      <c r="F126" s="137" t="s">
        <v>940</v>
      </c>
      <c r="I126" s="129"/>
      <c r="J126" s="138">
        <f>BK126</f>
        <v>0</v>
      </c>
      <c r="L126" s="126"/>
      <c r="M126" s="131"/>
      <c r="N126" s="132"/>
      <c r="O126" s="132"/>
      <c r="P126" s="133">
        <f>SUM(P127:P136)</f>
        <v>0</v>
      </c>
      <c r="Q126" s="132"/>
      <c r="R126" s="133">
        <f>SUM(R127:R136)</f>
        <v>0.14326</v>
      </c>
      <c r="S126" s="132"/>
      <c r="T126" s="134">
        <f>SUM(T127:T136)</f>
        <v>0</v>
      </c>
      <c r="AR126" s="127" t="s">
        <v>80</v>
      </c>
      <c r="AT126" s="135" t="s">
        <v>70</v>
      </c>
      <c r="AU126" s="135" t="s">
        <v>15</v>
      </c>
      <c r="AY126" s="127" t="s">
        <v>131</v>
      </c>
      <c r="BK126" s="136">
        <f>SUM(BK127:BK136)</f>
        <v>0</v>
      </c>
    </row>
    <row r="127" spans="1:65" s="2" customFormat="1" ht="24.2" customHeight="1">
      <c r="A127" s="34"/>
      <c r="B127" s="139"/>
      <c r="C127" s="140" t="s">
        <v>371</v>
      </c>
      <c r="D127" s="140" t="s">
        <v>136</v>
      </c>
      <c r="E127" s="141" t="s">
        <v>941</v>
      </c>
      <c r="F127" s="142" t="s">
        <v>942</v>
      </c>
      <c r="G127" s="143" t="s">
        <v>241</v>
      </c>
      <c r="H127" s="144">
        <v>247</v>
      </c>
      <c r="I127" s="145"/>
      <c r="J127" s="146">
        <f>ROUND(I127*H127,2)</f>
        <v>0</v>
      </c>
      <c r="K127" s="142" t="s">
        <v>520</v>
      </c>
      <c r="L127" s="35"/>
      <c r="M127" s="147" t="s">
        <v>3</v>
      </c>
      <c r="N127" s="148" t="s">
        <v>42</v>
      </c>
      <c r="O127" s="55"/>
      <c r="P127" s="149">
        <f>O127*H127</f>
        <v>0</v>
      </c>
      <c r="Q127" s="149">
        <v>5.8E-4</v>
      </c>
      <c r="R127" s="149">
        <f>Q127*H127</f>
        <v>0.14326</v>
      </c>
      <c r="S127" s="149">
        <v>0</v>
      </c>
      <c r="T127" s="150">
        <f>S127*H127</f>
        <v>0</v>
      </c>
      <c r="U127" s="34"/>
      <c r="V127" s="34"/>
      <c r="W127" s="34"/>
      <c r="X127" s="34"/>
      <c r="Y127" s="34"/>
      <c r="Z127" s="34"/>
      <c r="AA127" s="34"/>
      <c r="AB127" s="34"/>
      <c r="AC127" s="34"/>
      <c r="AD127" s="34"/>
      <c r="AE127" s="34"/>
      <c r="AR127" s="151" t="s">
        <v>353</v>
      </c>
      <c r="AT127" s="151" t="s">
        <v>136</v>
      </c>
      <c r="AU127" s="151" t="s">
        <v>80</v>
      </c>
      <c r="AY127" s="19" t="s">
        <v>131</v>
      </c>
      <c r="BE127" s="152">
        <f>IF(N127="základní",J127,0)</f>
        <v>0</v>
      </c>
      <c r="BF127" s="152">
        <f>IF(N127="snížená",J127,0)</f>
        <v>0</v>
      </c>
      <c r="BG127" s="152">
        <f>IF(N127="zákl. přenesená",J127,0)</f>
        <v>0</v>
      </c>
      <c r="BH127" s="152">
        <f>IF(N127="sníž. přenesená",J127,0)</f>
        <v>0</v>
      </c>
      <c r="BI127" s="152">
        <f>IF(N127="nulová",J127,0)</f>
        <v>0</v>
      </c>
      <c r="BJ127" s="19" t="s">
        <v>15</v>
      </c>
      <c r="BK127" s="152">
        <f>ROUND(I127*H127,2)</f>
        <v>0</v>
      </c>
      <c r="BL127" s="19" t="s">
        <v>353</v>
      </c>
      <c r="BM127" s="151" t="s">
        <v>943</v>
      </c>
    </row>
    <row r="128" spans="1:65" s="2" customFormat="1" ht="11.25">
      <c r="A128" s="34"/>
      <c r="B128" s="35"/>
      <c r="C128" s="34"/>
      <c r="D128" s="153" t="s">
        <v>143</v>
      </c>
      <c r="E128" s="34"/>
      <c r="F128" s="154" t="s">
        <v>944</v>
      </c>
      <c r="G128" s="34"/>
      <c r="H128" s="34"/>
      <c r="I128" s="155"/>
      <c r="J128" s="34"/>
      <c r="K128" s="34"/>
      <c r="L128" s="35"/>
      <c r="M128" s="156"/>
      <c r="N128" s="157"/>
      <c r="O128" s="55"/>
      <c r="P128" s="55"/>
      <c r="Q128" s="55"/>
      <c r="R128" s="55"/>
      <c r="S128" s="55"/>
      <c r="T128" s="56"/>
      <c r="U128" s="34"/>
      <c r="V128" s="34"/>
      <c r="W128" s="34"/>
      <c r="X128" s="34"/>
      <c r="Y128" s="34"/>
      <c r="Z128" s="34"/>
      <c r="AA128" s="34"/>
      <c r="AB128" s="34"/>
      <c r="AC128" s="34"/>
      <c r="AD128" s="34"/>
      <c r="AE128" s="34"/>
      <c r="AT128" s="19" t="s">
        <v>143</v>
      </c>
      <c r="AU128" s="19" t="s">
        <v>80</v>
      </c>
    </row>
    <row r="129" spans="1:65" s="14" customFormat="1" ht="11.25">
      <c r="B129" s="166"/>
      <c r="D129" s="159" t="s">
        <v>145</v>
      </c>
      <c r="E129" s="167" t="s">
        <v>3</v>
      </c>
      <c r="F129" s="168" t="s">
        <v>945</v>
      </c>
      <c r="H129" s="169">
        <v>121</v>
      </c>
      <c r="I129" s="170"/>
      <c r="L129" s="166"/>
      <c r="M129" s="171"/>
      <c r="N129" s="172"/>
      <c r="O129" s="172"/>
      <c r="P129" s="172"/>
      <c r="Q129" s="172"/>
      <c r="R129" s="172"/>
      <c r="S129" s="172"/>
      <c r="T129" s="173"/>
      <c r="AT129" s="167" t="s">
        <v>145</v>
      </c>
      <c r="AU129" s="167" t="s">
        <v>80</v>
      </c>
      <c r="AV129" s="14" t="s">
        <v>80</v>
      </c>
      <c r="AW129" s="14" t="s">
        <v>33</v>
      </c>
      <c r="AX129" s="14" t="s">
        <v>71</v>
      </c>
      <c r="AY129" s="167" t="s">
        <v>131</v>
      </c>
    </row>
    <row r="130" spans="1:65" s="14" customFormat="1" ht="11.25">
      <c r="B130" s="166"/>
      <c r="D130" s="159" t="s">
        <v>145</v>
      </c>
      <c r="E130" s="167" t="s">
        <v>3</v>
      </c>
      <c r="F130" s="168" t="s">
        <v>946</v>
      </c>
      <c r="H130" s="169">
        <v>6</v>
      </c>
      <c r="I130" s="170"/>
      <c r="L130" s="166"/>
      <c r="M130" s="171"/>
      <c r="N130" s="172"/>
      <c r="O130" s="172"/>
      <c r="P130" s="172"/>
      <c r="Q130" s="172"/>
      <c r="R130" s="172"/>
      <c r="S130" s="172"/>
      <c r="T130" s="173"/>
      <c r="AT130" s="167" t="s">
        <v>145</v>
      </c>
      <c r="AU130" s="167" t="s">
        <v>80</v>
      </c>
      <c r="AV130" s="14" t="s">
        <v>80</v>
      </c>
      <c r="AW130" s="14" t="s">
        <v>33</v>
      </c>
      <c r="AX130" s="14" t="s">
        <v>71</v>
      </c>
      <c r="AY130" s="167" t="s">
        <v>131</v>
      </c>
    </row>
    <row r="131" spans="1:65" s="14" customFormat="1" ht="11.25">
      <c r="B131" s="166"/>
      <c r="D131" s="159" t="s">
        <v>145</v>
      </c>
      <c r="E131" s="167" t="s">
        <v>3</v>
      </c>
      <c r="F131" s="168" t="s">
        <v>947</v>
      </c>
      <c r="H131" s="169">
        <v>120</v>
      </c>
      <c r="I131" s="170"/>
      <c r="L131" s="166"/>
      <c r="M131" s="171"/>
      <c r="N131" s="172"/>
      <c r="O131" s="172"/>
      <c r="P131" s="172"/>
      <c r="Q131" s="172"/>
      <c r="R131" s="172"/>
      <c r="S131" s="172"/>
      <c r="T131" s="173"/>
      <c r="AT131" s="167" t="s">
        <v>145</v>
      </c>
      <c r="AU131" s="167" t="s">
        <v>80</v>
      </c>
      <c r="AV131" s="14" t="s">
        <v>80</v>
      </c>
      <c r="AW131" s="14" t="s">
        <v>33</v>
      </c>
      <c r="AX131" s="14" t="s">
        <v>71</v>
      </c>
      <c r="AY131" s="167" t="s">
        <v>131</v>
      </c>
    </row>
    <row r="132" spans="1:65" s="15" customFormat="1" ht="11.25">
      <c r="B132" s="174"/>
      <c r="D132" s="159" t="s">
        <v>145</v>
      </c>
      <c r="E132" s="175" t="s">
        <v>3</v>
      </c>
      <c r="F132" s="176" t="s">
        <v>148</v>
      </c>
      <c r="H132" s="177">
        <v>247</v>
      </c>
      <c r="I132" s="178"/>
      <c r="L132" s="174"/>
      <c r="M132" s="179"/>
      <c r="N132" s="180"/>
      <c r="O132" s="180"/>
      <c r="P132" s="180"/>
      <c r="Q132" s="180"/>
      <c r="R132" s="180"/>
      <c r="S132" s="180"/>
      <c r="T132" s="181"/>
      <c r="AT132" s="175" t="s">
        <v>145</v>
      </c>
      <c r="AU132" s="175" t="s">
        <v>80</v>
      </c>
      <c r="AV132" s="15" t="s">
        <v>141</v>
      </c>
      <c r="AW132" s="15" t="s">
        <v>33</v>
      </c>
      <c r="AX132" s="15" t="s">
        <v>15</v>
      </c>
      <c r="AY132" s="175" t="s">
        <v>131</v>
      </c>
    </row>
    <row r="133" spans="1:65" s="2" customFormat="1" ht="24.2" customHeight="1">
      <c r="A133" s="34"/>
      <c r="B133" s="139"/>
      <c r="C133" s="140" t="s">
        <v>376</v>
      </c>
      <c r="D133" s="140" t="s">
        <v>136</v>
      </c>
      <c r="E133" s="141" t="s">
        <v>948</v>
      </c>
      <c r="F133" s="142" t="s">
        <v>949</v>
      </c>
      <c r="G133" s="143" t="s">
        <v>241</v>
      </c>
      <c r="H133" s="144">
        <v>247</v>
      </c>
      <c r="I133" s="145"/>
      <c r="J133" s="146">
        <f>ROUND(I133*H133,2)</f>
        <v>0</v>
      </c>
      <c r="K133" s="142" t="s">
        <v>520</v>
      </c>
      <c r="L133" s="35"/>
      <c r="M133" s="147" t="s">
        <v>3</v>
      </c>
      <c r="N133" s="148" t="s">
        <v>42</v>
      </c>
      <c r="O133" s="55"/>
      <c r="P133" s="149">
        <f>O133*H133</f>
        <v>0</v>
      </c>
      <c r="Q133" s="149">
        <v>0</v>
      </c>
      <c r="R133" s="149">
        <f>Q133*H133</f>
        <v>0</v>
      </c>
      <c r="S133" s="149">
        <v>0</v>
      </c>
      <c r="T133" s="150">
        <f>S133*H133</f>
        <v>0</v>
      </c>
      <c r="U133" s="34"/>
      <c r="V133" s="34"/>
      <c r="W133" s="34"/>
      <c r="X133" s="34"/>
      <c r="Y133" s="34"/>
      <c r="Z133" s="34"/>
      <c r="AA133" s="34"/>
      <c r="AB133" s="34"/>
      <c r="AC133" s="34"/>
      <c r="AD133" s="34"/>
      <c r="AE133" s="34"/>
      <c r="AR133" s="151" t="s">
        <v>353</v>
      </c>
      <c r="AT133" s="151" t="s">
        <v>136</v>
      </c>
      <c r="AU133" s="151" t="s">
        <v>80</v>
      </c>
      <c r="AY133" s="19" t="s">
        <v>131</v>
      </c>
      <c r="BE133" s="152">
        <f>IF(N133="základní",J133,0)</f>
        <v>0</v>
      </c>
      <c r="BF133" s="152">
        <f>IF(N133="snížená",J133,0)</f>
        <v>0</v>
      </c>
      <c r="BG133" s="152">
        <f>IF(N133="zákl. přenesená",J133,0)</f>
        <v>0</v>
      </c>
      <c r="BH133" s="152">
        <f>IF(N133="sníž. přenesená",J133,0)</f>
        <v>0</v>
      </c>
      <c r="BI133" s="152">
        <f>IF(N133="nulová",J133,0)</f>
        <v>0</v>
      </c>
      <c r="BJ133" s="19" t="s">
        <v>15</v>
      </c>
      <c r="BK133" s="152">
        <f>ROUND(I133*H133,2)</f>
        <v>0</v>
      </c>
      <c r="BL133" s="19" t="s">
        <v>353</v>
      </c>
      <c r="BM133" s="151" t="s">
        <v>950</v>
      </c>
    </row>
    <row r="134" spans="1:65" s="2" customFormat="1" ht="11.25">
      <c r="A134" s="34"/>
      <c r="B134" s="35"/>
      <c r="C134" s="34"/>
      <c r="D134" s="153" t="s">
        <v>143</v>
      </c>
      <c r="E134" s="34"/>
      <c r="F134" s="154" t="s">
        <v>951</v>
      </c>
      <c r="G134" s="34"/>
      <c r="H134" s="34"/>
      <c r="I134" s="155"/>
      <c r="J134" s="34"/>
      <c r="K134" s="34"/>
      <c r="L134" s="35"/>
      <c r="M134" s="156"/>
      <c r="N134" s="157"/>
      <c r="O134" s="55"/>
      <c r="P134" s="55"/>
      <c r="Q134" s="55"/>
      <c r="R134" s="55"/>
      <c r="S134" s="55"/>
      <c r="T134" s="56"/>
      <c r="U134" s="34"/>
      <c r="V134" s="34"/>
      <c r="W134" s="34"/>
      <c r="X134" s="34"/>
      <c r="Y134" s="34"/>
      <c r="Z134" s="34"/>
      <c r="AA134" s="34"/>
      <c r="AB134" s="34"/>
      <c r="AC134" s="34"/>
      <c r="AD134" s="34"/>
      <c r="AE134" s="34"/>
      <c r="AT134" s="19" t="s">
        <v>143</v>
      </c>
      <c r="AU134" s="19" t="s">
        <v>80</v>
      </c>
    </row>
    <row r="135" spans="1:65" s="2" customFormat="1" ht="44.25" customHeight="1">
      <c r="A135" s="34"/>
      <c r="B135" s="139"/>
      <c r="C135" s="140" t="s">
        <v>8</v>
      </c>
      <c r="D135" s="140" t="s">
        <v>136</v>
      </c>
      <c r="E135" s="141" t="s">
        <v>952</v>
      </c>
      <c r="F135" s="142" t="s">
        <v>953</v>
      </c>
      <c r="G135" s="143" t="s">
        <v>413</v>
      </c>
      <c r="H135" s="144">
        <v>0.14299999999999999</v>
      </c>
      <c r="I135" s="145"/>
      <c r="J135" s="146">
        <f>ROUND(I135*H135,2)</f>
        <v>0</v>
      </c>
      <c r="K135" s="142" t="s">
        <v>520</v>
      </c>
      <c r="L135" s="35"/>
      <c r="M135" s="147" t="s">
        <v>3</v>
      </c>
      <c r="N135" s="148" t="s">
        <v>42</v>
      </c>
      <c r="O135" s="55"/>
      <c r="P135" s="149">
        <f>O135*H135</f>
        <v>0</v>
      </c>
      <c r="Q135" s="149">
        <v>0</v>
      </c>
      <c r="R135" s="149">
        <f>Q135*H135</f>
        <v>0</v>
      </c>
      <c r="S135" s="149">
        <v>0</v>
      </c>
      <c r="T135" s="150">
        <f>S135*H135</f>
        <v>0</v>
      </c>
      <c r="U135" s="34"/>
      <c r="V135" s="34"/>
      <c r="W135" s="34"/>
      <c r="X135" s="34"/>
      <c r="Y135" s="34"/>
      <c r="Z135" s="34"/>
      <c r="AA135" s="34"/>
      <c r="AB135" s="34"/>
      <c r="AC135" s="34"/>
      <c r="AD135" s="34"/>
      <c r="AE135" s="34"/>
      <c r="AR135" s="151" t="s">
        <v>353</v>
      </c>
      <c r="AT135" s="151" t="s">
        <v>136</v>
      </c>
      <c r="AU135" s="151" t="s">
        <v>80</v>
      </c>
      <c r="AY135" s="19" t="s">
        <v>131</v>
      </c>
      <c r="BE135" s="152">
        <f>IF(N135="základní",J135,0)</f>
        <v>0</v>
      </c>
      <c r="BF135" s="152">
        <f>IF(N135="snížená",J135,0)</f>
        <v>0</v>
      </c>
      <c r="BG135" s="152">
        <f>IF(N135="zákl. přenesená",J135,0)</f>
        <v>0</v>
      </c>
      <c r="BH135" s="152">
        <f>IF(N135="sníž. přenesená",J135,0)</f>
        <v>0</v>
      </c>
      <c r="BI135" s="152">
        <f>IF(N135="nulová",J135,0)</f>
        <v>0</v>
      </c>
      <c r="BJ135" s="19" t="s">
        <v>15</v>
      </c>
      <c r="BK135" s="152">
        <f>ROUND(I135*H135,2)</f>
        <v>0</v>
      </c>
      <c r="BL135" s="19" t="s">
        <v>353</v>
      </c>
      <c r="BM135" s="151" t="s">
        <v>954</v>
      </c>
    </row>
    <row r="136" spans="1:65" s="2" customFormat="1" ht="11.25">
      <c r="A136" s="34"/>
      <c r="B136" s="35"/>
      <c r="C136" s="34"/>
      <c r="D136" s="153" t="s">
        <v>143</v>
      </c>
      <c r="E136" s="34"/>
      <c r="F136" s="154" t="s">
        <v>955</v>
      </c>
      <c r="G136" s="34"/>
      <c r="H136" s="34"/>
      <c r="I136" s="155"/>
      <c r="J136" s="34"/>
      <c r="K136" s="34"/>
      <c r="L136" s="35"/>
      <c r="M136" s="156"/>
      <c r="N136" s="157"/>
      <c r="O136" s="55"/>
      <c r="P136" s="55"/>
      <c r="Q136" s="55"/>
      <c r="R136" s="55"/>
      <c r="S136" s="55"/>
      <c r="T136" s="56"/>
      <c r="U136" s="34"/>
      <c r="V136" s="34"/>
      <c r="W136" s="34"/>
      <c r="X136" s="34"/>
      <c r="Y136" s="34"/>
      <c r="Z136" s="34"/>
      <c r="AA136" s="34"/>
      <c r="AB136" s="34"/>
      <c r="AC136" s="34"/>
      <c r="AD136" s="34"/>
      <c r="AE136" s="34"/>
      <c r="AT136" s="19" t="s">
        <v>143</v>
      </c>
      <c r="AU136" s="19" t="s">
        <v>80</v>
      </c>
    </row>
    <row r="137" spans="1:65" s="12" customFormat="1" ht="22.9" customHeight="1">
      <c r="B137" s="126"/>
      <c r="D137" s="127" t="s">
        <v>70</v>
      </c>
      <c r="E137" s="137" t="s">
        <v>956</v>
      </c>
      <c r="F137" s="137" t="s">
        <v>957</v>
      </c>
      <c r="I137" s="129"/>
      <c r="J137" s="138">
        <f>BK137</f>
        <v>0</v>
      </c>
      <c r="L137" s="126"/>
      <c r="M137" s="131"/>
      <c r="N137" s="132"/>
      <c r="O137" s="132"/>
      <c r="P137" s="133">
        <f>SUM(P138:P143)</f>
        <v>0</v>
      </c>
      <c r="Q137" s="132"/>
      <c r="R137" s="133">
        <f>SUM(R138:R143)</f>
        <v>1.2869999999999999E-2</v>
      </c>
      <c r="S137" s="132"/>
      <c r="T137" s="134">
        <f>SUM(T138:T143)</f>
        <v>0</v>
      </c>
      <c r="AR137" s="127" t="s">
        <v>80</v>
      </c>
      <c r="AT137" s="135" t="s">
        <v>70</v>
      </c>
      <c r="AU137" s="135" t="s">
        <v>15</v>
      </c>
      <c r="AY137" s="127" t="s">
        <v>131</v>
      </c>
      <c r="BK137" s="136">
        <f>SUM(BK138:BK143)</f>
        <v>0</v>
      </c>
    </row>
    <row r="138" spans="1:65" s="2" customFormat="1" ht="37.9" customHeight="1">
      <c r="A138" s="34"/>
      <c r="B138" s="139"/>
      <c r="C138" s="140" t="s">
        <v>381</v>
      </c>
      <c r="D138" s="140" t="s">
        <v>136</v>
      </c>
      <c r="E138" s="141" t="s">
        <v>958</v>
      </c>
      <c r="F138" s="142" t="s">
        <v>959</v>
      </c>
      <c r="G138" s="143" t="s">
        <v>534</v>
      </c>
      <c r="H138" s="144">
        <v>33</v>
      </c>
      <c r="I138" s="145"/>
      <c r="J138" s="146">
        <f>ROUND(I138*H138,2)</f>
        <v>0</v>
      </c>
      <c r="K138" s="142" t="s">
        <v>520</v>
      </c>
      <c r="L138" s="35"/>
      <c r="M138" s="147" t="s">
        <v>3</v>
      </c>
      <c r="N138" s="148" t="s">
        <v>42</v>
      </c>
      <c r="O138" s="55"/>
      <c r="P138" s="149">
        <f>O138*H138</f>
        <v>0</v>
      </c>
      <c r="Q138" s="149">
        <v>1.3999999999999999E-4</v>
      </c>
      <c r="R138" s="149">
        <f>Q138*H138</f>
        <v>4.62E-3</v>
      </c>
      <c r="S138" s="149">
        <v>0</v>
      </c>
      <c r="T138" s="150">
        <f>S138*H138</f>
        <v>0</v>
      </c>
      <c r="U138" s="34"/>
      <c r="V138" s="34"/>
      <c r="W138" s="34"/>
      <c r="X138" s="34"/>
      <c r="Y138" s="34"/>
      <c r="Z138" s="34"/>
      <c r="AA138" s="34"/>
      <c r="AB138" s="34"/>
      <c r="AC138" s="34"/>
      <c r="AD138" s="34"/>
      <c r="AE138" s="34"/>
      <c r="AR138" s="151" t="s">
        <v>353</v>
      </c>
      <c r="AT138" s="151" t="s">
        <v>136</v>
      </c>
      <c r="AU138" s="151" t="s">
        <v>80</v>
      </c>
      <c r="AY138" s="19" t="s">
        <v>131</v>
      </c>
      <c r="BE138" s="152">
        <f>IF(N138="základní",J138,0)</f>
        <v>0</v>
      </c>
      <c r="BF138" s="152">
        <f>IF(N138="snížená",J138,0)</f>
        <v>0</v>
      </c>
      <c r="BG138" s="152">
        <f>IF(N138="zákl. přenesená",J138,0)</f>
        <v>0</v>
      </c>
      <c r="BH138" s="152">
        <f>IF(N138="sníž. přenesená",J138,0)</f>
        <v>0</v>
      </c>
      <c r="BI138" s="152">
        <f>IF(N138="nulová",J138,0)</f>
        <v>0</v>
      </c>
      <c r="BJ138" s="19" t="s">
        <v>15</v>
      </c>
      <c r="BK138" s="152">
        <f>ROUND(I138*H138,2)</f>
        <v>0</v>
      </c>
      <c r="BL138" s="19" t="s">
        <v>353</v>
      </c>
      <c r="BM138" s="151" t="s">
        <v>960</v>
      </c>
    </row>
    <row r="139" spans="1:65" s="2" customFormat="1" ht="11.25">
      <c r="A139" s="34"/>
      <c r="B139" s="35"/>
      <c r="C139" s="34"/>
      <c r="D139" s="153" t="s">
        <v>143</v>
      </c>
      <c r="E139" s="34"/>
      <c r="F139" s="154" t="s">
        <v>961</v>
      </c>
      <c r="G139" s="34"/>
      <c r="H139" s="34"/>
      <c r="I139" s="155"/>
      <c r="J139" s="34"/>
      <c r="K139" s="34"/>
      <c r="L139" s="35"/>
      <c r="M139" s="156"/>
      <c r="N139" s="157"/>
      <c r="O139" s="55"/>
      <c r="P139" s="55"/>
      <c r="Q139" s="55"/>
      <c r="R139" s="55"/>
      <c r="S139" s="55"/>
      <c r="T139" s="56"/>
      <c r="U139" s="34"/>
      <c r="V139" s="34"/>
      <c r="W139" s="34"/>
      <c r="X139" s="34"/>
      <c r="Y139" s="34"/>
      <c r="Z139" s="34"/>
      <c r="AA139" s="34"/>
      <c r="AB139" s="34"/>
      <c r="AC139" s="34"/>
      <c r="AD139" s="34"/>
      <c r="AE139" s="34"/>
      <c r="AT139" s="19" t="s">
        <v>143</v>
      </c>
      <c r="AU139" s="19" t="s">
        <v>80</v>
      </c>
    </row>
    <row r="140" spans="1:65" s="2" customFormat="1" ht="21.75" customHeight="1">
      <c r="A140" s="34"/>
      <c r="B140" s="139"/>
      <c r="C140" s="140" t="s">
        <v>81</v>
      </c>
      <c r="D140" s="140" t="s">
        <v>136</v>
      </c>
      <c r="E140" s="141" t="s">
        <v>962</v>
      </c>
      <c r="F140" s="142" t="s">
        <v>963</v>
      </c>
      <c r="G140" s="143" t="s">
        <v>534</v>
      </c>
      <c r="H140" s="144">
        <v>33</v>
      </c>
      <c r="I140" s="145"/>
      <c r="J140" s="146">
        <f>ROUND(I140*H140,2)</f>
        <v>0</v>
      </c>
      <c r="K140" s="142" t="s">
        <v>520</v>
      </c>
      <c r="L140" s="35"/>
      <c r="M140" s="147" t="s">
        <v>3</v>
      </c>
      <c r="N140" s="148" t="s">
        <v>42</v>
      </c>
      <c r="O140" s="55"/>
      <c r="P140" s="149">
        <f>O140*H140</f>
        <v>0</v>
      </c>
      <c r="Q140" s="149">
        <v>2.5000000000000001E-4</v>
      </c>
      <c r="R140" s="149">
        <f>Q140*H140</f>
        <v>8.2500000000000004E-3</v>
      </c>
      <c r="S140" s="149">
        <v>0</v>
      </c>
      <c r="T140" s="150">
        <f>S140*H140</f>
        <v>0</v>
      </c>
      <c r="U140" s="34"/>
      <c r="V140" s="34"/>
      <c r="W140" s="34"/>
      <c r="X140" s="34"/>
      <c r="Y140" s="34"/>
      <c r="Z140" s="34"/>
      <c r="AA140" s="34"/>
      <c r="AB140" s="34"/>
      <c r="AC140" s="34"/>
      <c r="AD140" s="34"/>
      <c r="AE140" s="34"/>
      <c r="AR140" s="151" t="s">
        <v>353</v>
      </c>
      <c r="AT140" s="151" t="s">
        <v>136</v>
      </c>
      <c r="AU140" s="151" t="s">
        <v>80</v>
      </c>
      <c r="AY140" s="19" t="s">
        <v>131</v>
      </c>
      <c r="BE140" s="152">
        <f>IF(N140="základní",J140,0)</f>
        <v>0</v>
      </c>
      <c r="BF140" s="152">
        <f>IF(N140="snížená",J140,0)</f>
        <v>0</v>
      </c>
      <c r="BG140" s="152">
        <f>IF(N140="zákl. přenesená",J140,0)</f>
        <v>0</v>
      </c>
      <c r="BH140" s="152">
        <f>IF(N140="sníž. přenesená",J140,0)</f>
        <v>0</v>
      </c>
      <c r="BI140" s="152">
        <f>IF(N140="nulová",J140,0)</f>
        <v>0</v>
      </c>
      <c r="BJ140" s="19" t="s">
        <v>15</v>
      </c>
      <c r="BK140" s="152">
        <f>ROUND(I140*H140,2)</f>
        <v>0</v>
      </c>
      <c r="BL140" s="19" t="s">
        <v>353</v>
      </c>
      <c r="BM140" s="151" t="s">
        <v>964</v>
      </c>
    </row>
    <row r="141" spans="1:65" s="2" customFormat="1" ht="11.25">
      <c r="A141" s="34"/>
      <c r="B141" s="35"/>
      <c r="C141" s="34"/>
      <c r="D141" s="153" t="s">
        <v>143</v>
      </c>
      <c r="E141" s="34"/>
      <c r="F141" s="154" t="s">
        <v>965</v>
      </c>
      <c r="G141" s="34"/>
      <c r="H141" s="34"/>
      <c r="I141" s="155"/>
      <c r="J141" s="34"/>
      <c r="K141" s="34"/>
      <c r="L141" s="35"/>
      <c r="M141" s="156"/>
      <c r="N141" s="157"/>
      <c r="O141" s="55"/>
      <c r="P141" s="55"/>
      <c r="Q141" s="55"/>
      <c r="R141" s="55"/>
      <c r="S141" s="55"/>
      <c r="T141" s="56"/>
      <c r="U141" s="34"/>
      <c r="V141" s="34"/>
      <c r="W141" s="34"/>
      <c r="X141" s="34"/>
      <c r="Y141" s="34"/>
      <c r="Z141" s="34"/>
      <c r="AA141" s="34"/>
      <c r="AB141" s="34"/>
      <c r="AC141" s="34"/>
      <c r="AD141" s="34"/>
      <c r="AE141" s="34"/>
      <c r="AT141" s="19" t="s">
        <v>143</v>
      </c>
      <c r="AU141" s="19" t="s">
        <v>80</v>
      </c>
    </row>
    <row r="142" spans="1:65" s="2" customFormat="1" ht="44.25" customHeight="1">
      <c r="A142" s="34"/>
      <c r="B142" s="139"/>
      <c r="C142" s="140" t="s">
        <v>384</v>
      </c>
      <c r="D142" s="140" t="s">
        <v>136</v>
      </c>
      <c r="E142" s="141" t="s">
        <v>966</v>
      </c>
      <c r="F142" s="142" t="s">
        <v>967</v>
      </c>
      <c r="G142" s="143" t="s">
        <v>413</v>
      </c>
      <c r="H142" s="144">
        <v>1.2999999999999999E-2</v>
      </c>
      <c r="I142" s="145"/>
      <c r="J142" s="146">
        <f>ROUND(I142*H142,2)</f>
        <v>0</v>
      </c>
      <c r="K142" s="142" t="s">
        <v>520</v>
      </c>
      <c r="L142" s="35"/>
      <c r="M142" s="147" t="s">
        <v>3</v>
      </c>
      <c r="N142" s="148" t="s">
        <v>42</v>
      </c>
      <c r="O142" s="55"/>
      <c r="P142" s="149">
        <f>O142*H142</f>
        <v>0</v>
      </c>
      <c r="Q142" s="149">
        <v>0</v>
      </c>
      <c r="R142" s="149">
        <f>Q142*H142</f>
        <v>0</v>
      </c>
      <c r="S142" s="149">
        <v>0</v>
      </c>
      <c r="T142" s="150">
        <f>S142*H142</f>
        <v>0</v>
      </c>
      <c r="U142" s="34"/>
      <c r="V142" s="34"/>
      <c r="W142" s="34"/>
      <c r="X142" s="34"/>
      <c r="Y142" s="34"/>
      <c r="Z142" s="34"/>
      <c r="AA142" s="34"/>
      <c r="AB142" s="34"/>
      <c r="AC142" s="34"/>
      <c r="AD142" s="34"/>
      <c r="AE142" s="34"/>
      <c r="AR142" s="151" t="s">
        <v>353</v>
      </c>
      <c r="AT142" s="151" t="s">
        <v>136</v>
      </c>
      <c r="AU142" s="151" t="s">
        <v>80</v>
      </c>
      <c r="AY142" s="19" t="s">
        <v>131</v>
      </c>
      <c r="BE142" s="152">
        <f>IF(N142="základní",J142,0)</f>
        <v>0</v>
      </c>
      <c r="BF142" s="152">
        <f>IF(N142="snížená",J142,0)</f>
        <v>0</v>
      </c>
      <c r="BG142" s="152">
        <f>IF(N142="zákl. přenesená",J142,0)</f>
        <v>0</v>
      </c>
      <c r="BH142" s="152">
        <f>IF(N142="sníž. přenesená",J142,0)</f>
        <v>0</v>
      </c>
      <c r="BI142" s="152">
        <f>IF(N142="nulová",J142,0)</f>
        <v>0</v>
      </c>
      <c r="BJ142" s="19" t="s">
        <v>15</v>
      </c>
      <c r="BK142" s="152">
        <f>ROUND(I142*H142,2)</f>
        <v>0</v>
      </c>
      <c r="BL142" s="19" t="s">
        <v>353</v>
      </c>
      <c r="BM142" s="151" t="s">
        <v>968</v>
      </c>
    </row>
    <row r="143" spans="1:65" s="2" customFormat="1" ht="11.25">
      <c r="A143" s="34"/>
      <c r="B143" s="35"/>
      <c r="C143" s="34"/>
      <c r="D143" s="153" t="s">
        <v>143</v>
      </c>
      <c r="E143" s="34"/>
      <c r="F143" s="154" t="s">
        <v>969</v>
      </c>
      <c r="G143" s="34"/>
      <c r="H143" s="34"/>
      <c r="I143" s="155"/>
      <c r="J143" s="34"/>
      <c r="K143" s="34"/>
      <c r="L143" s="35"/>
      <c r="M143" s="156"/>
      <c r="N143" s="157"/>
      <c r="O143" s="55"/>
      <c r="P143" s="55"/>
      <c r="Q143" s="55"/>
      <c r="R143" s="55"/>
      <c r="S143" s="55"/>
      <c r="T143" s="56"/>
      <c r="U143" s="34"/>
      <c r="V143" s="34"/>
      <c r="W143" s="34"/>
      <c r="X143" s="34"/>
      <c r="Y143" s="34"/>
      <c r="Z143" s="34"/>
      <c r="AA143" s="34"/>
      <c r="AB143" s="34"/>
      <c r="AC143" s="34"/>
      <c r="AD143" s="34"/>
      <c r="AE143" s="34"/>
      <c r="AT143" s="19" t="s">
        <v>143</v>
      </c>
      <c r="AU143" s="19" t="s">
        <v>80</v>
      </c>
    </row>
    <row r="144" spans="1:65" s="12" customFormat="1" ht="22.9" customHeight="1">
      <c r="B144" s="126"/>
      <c r="D144" s="127" t="s">
        <v>70</v>
      </c>
      <c r="E144" s="137" t="s">
        <v>970</v>
      </c>
      <c r="F144" s="137" t="s">
        <v>971</v>
      </c>
      <c r="I144" s="129"/>
      <c r="J144" s="138">
        <f>BK144</f>
        <v>0</v>
      </c>
      <c r="L144" s="126"/>
      <c r="M144" s="131"/>
      <c r="N144" s="132"/>
      <c r="O144" s="132"/>
      <c r="P144" s="133">
        <f>SUM(P145:P161)</f>
        <v>0</v>
      </c>
      <c r="Q144" s="132"/>
      <c r="R144" s="133">
        <f>SUM(R145:R161)</f>
        <v>0.61075999999999997</v>
      </c>
      <c r="S144" s="132"/>
      <c r="T144" s="134">
        <f>SUM(T145:T161)</f>
        <v>0</v>
      </c>
      <c r="AR144" s="127" t="s">
        <v>80</v>
      </c>
      <c r="AT144" s="135" t="s">
        <v>70</v>
      </c>
      <c r="AU144" s="135" t="s">
        <v>15</v>
      </c>
      <c r="AY144" s="127" t="s">
        <v>131</v>
      </c>
      <c r="BK144" s="136">
        <f>SUM(BK145:BK161)</f>
        <v>0</v>
      </c>
    </row>
    <row r="145" spans="1:65" s="2" customFormat="1" ht="44.25" customHeight="1">
      <c r="A145" s="34"/>
      <c r="B145" s="139"/>
      <c r="C145" s="140" t="s">
        <v>386</v>
      </c>
      <c r="D145" s="140" t="s">
        <v>136</v>
      </c>
      <c r="E145" s="141" t="s">
        <v>972</v>
      </c>
      <c r="F145" s="142" t="s">
        <v>973</v>
      </c>
      <c r="G145" s="143" t="s">
        <v>534</v>
      </c>
      <c r="H145" s="144">
        <v>9</v>
      </c>
      <c r="I145" s="145"/>
      <c r="J145" s="146">
        <f>ROUND(I145*H145,2)</f>
        <v>0</v>
      </c>
      <c r="K145" s="142" t="s">
        <v>520</v>
      </c>
      <c r="L145" s="35"/>
      <c r="M145" s="147" t="s">
        <v>3</v>
      </c>
      <c r="N145" s="148" t="s">
        <v>42</v>
      </c>
      <c r="O145" s="55"/>
      <c r="P145" s="149">
        <f>O145*H145</f>
        <v>0</v>
      </c>
      <c r="Q145" s="149">
        <v>9.6399999999999993E-3</v>
      </c>
      <c r="R145" s="149">
        <f>Q145*H145</f>
        <v>8.675999999999999E-2</v>
      </c>
      <c r="S145" s="149">
        <v>0</v>
      </c>
      <c r="T145" s="150">
        <f>S145*H145</f>
        <v>0</v>
      </c>
      <c r="U145" s="34"/>
      <c r="V145" s="34"/>
      <c r="W145" s="34"/>
      <c r="X145" s="34"/>
      <c r="Y145" s="34"/>
      <c r="Z145" s="34"/>
      <c r="AA145" s="34"/>
      <c r="AB145" s="34"/>
      <c r="AC145" s="34"/>
      <c r="AD145" s="34"/>
      <c r="AE145" s="34"/>
      <c r="AR145" s="151" t="s">
        <v>353</v>
      </c>
      <c r="AT145" s="151" t="s">
        <v>136</v>
      </c>
      <c r="AU145" s="151" t="s">
        <v>80</v>
      </c>
      <c r="AY145" s="19" t="s">
        <v>131</v>
      </c>
      <c r="BE145" s="152">
        <f>IF(N145="základní",J145,0)</f>
        <v>0</v>
      </c>
      <c r="BF145" s="152">
        <f>IF(N145="snížená",J145,0)</f>
        <v>0</v>
      </c>
      <c r="BG145" s="152">
        <f>IF(N145="zákl. přenesená",J145,0)</f>
        <v>0</v>
      </c>
      <c r="BH145" s="152">
        <f>IF(N145="sníž. přenesená",J145,0)</f>
        <v>0</v>
      </c>
      <c r="BI145" s="152">
        <f>IF(N145="nulová",J145,0)</f>
        <v>0</v>
      </c>
      <c r="BJ145" s="19" t="s">
        <v>15</v>
      </c>
      <c r="BK145" s="152">
        <f>ROUND(I145*H145,2)</f>
        <v>0</v>
      </c>
      <c r="BL145" s="19" t="s">
        <v>353</v>
      </c>
      <c r="BM145" s="151" t="s">
        <v>974</v>
      </c>
    </row>
    <row r="146" spans="1:65" s="2" customFormat="1" ht="11.25">
      <c r="A146" s="34"/>
      <c r="B146" s="35"/>
      <c r="C146" s="34"/>
      <c r="D146" s="153" t="s">
        <v>143</v>
      </c>
      <c r="E146" s="34"/>
      <c r="F146" s="154" t="s">
        <v>975</v>
      </c>
      <c r="G146" s="34"/>
      <c r="H146" s="34"/>
      <c r="I146" s="155"/>
      <c r="J146" s="34"/>
      <c r="K146" s="34"/>
      <c r="L146" s="35"/>
      <c r="M146" s="156"/>
      <c r="N146" s="157"/>
      <c r="O146" s="55"/>
      <c r="P146" s="55"/>
      <c r="Q146" s="55"/>
      <c r="R146" s="55"/>
      <c r="S146" s="55"/>
      <c r="T146" s="56"/>
      <c r="U146" s="34"/>
      <c r="V146" s="34"/>
      <c r="W146" s="34"/>
      <c r="X146" s="34"/>
      <c r="Y146" s="34"/>
      <c r="Z146" s="34"/>
      <c r="AA146" s="34"/>
      <c r="AB146" s="34"/>
      <c r="AC146" s="34"/>
      <c r="AD146" s="34"/>
      <c r="AE146" s="34"/>
      <c r="AT146" s="19" t="s">
        <v>143</v>
      </c>
      <c r="AU146" s="19" t="s">
        <v>80</v>
      </c>
    </row>
    <row r="147" spans="1:65" s="2" customFormat="1" ht="44.25" customHeight="1">
      <c r="A147" s="34"/>
      <c r="B147" s="139"/>
      <c r="C147" s="140" t="s">
        <v>392</v>
      </c>
      <c r="D147" s="140" t="s">
        <v>136</v>
      </c>
      <c r="E147" s="141" t="s">
        <v>976</v>
      </c>
      <c r="F147" s="142" t="s">
        <v>977</v>
      </c>
      <c r="G147" s="143" t="s">
        <v>534</v>
      </c>
      <c r="H147" s="144">
        <v>1</v>
      </c>
      <c r="I147" s="145"/>
      <c r="J147" s="146">
        <f>ROUND(I147*H147,2)</f>
        <v>0</v>
      </c>
      <c r="K147" s="142" t="s">
        <v>520</v>
      </c>
      <c r="L147" s="35"/>
      <c r="M147" s="147" t="s">
        <v>3</v>
      </c>
      <c r="N147" s="148" t="s">
        <v>42</v>
      </c>
      <c r="O147" s="55"/>
      <c r="P147" s="149">
        <f>O147*H147</f>
        <v>0</v>
      </c>
      <c r="Q147" s="149">
        <v>1.2120000000000001E-2</v>
      </c>
      <c r="R147" s="149">
        <f>Q147*H147</f>
        <v>1.2120000000000001E-2</v>
      </c>
      <c r="S147" s="149">
        <v>0</v>
      </c>
      <c r="T147" s="150">
        <f>S147*H147</f>
        <v>0</v>
      </c>
      <c r="U147" s="34"/>
      <c r="V147" s="34"/>
      <c r="W147" s="34"/>
      <c r="X147" s="34"/>
      <c r="Y147" s="34"/>
      <c r="Z147" s="34"/>
      <c r="AA147" s="34"/>
      <c r="AB147" s="34"/>
      <c r="AC147" s="34"/>
      <c r="AD147" s="34"/>
      <c r="AE147" s="34"/>
      <c r="AR147" s="151" t="s">
        <v>353</v>
      </c>
      <c r="AT147" s="151" t="s">
        <v>136</v>
      </c>
      <c r="AU147" s="151" t="s">
        <v>80</v>
      </c>
      <c r="AY147" s="19" t="s">
        <v>131</v>
      </c>
      <c r="BE147" s="152">
        <f>IF(N147="základní",J147,0)</f>
        <v>0</v>
      </c>
      <c r="BF147" s="152">
        <f>IF(N147="snížená",J147,0)</f>
        <v>0</v>
      </c>
      <c r="BG147" s="152">
        <f>IF(N147="zákl. přenesená",J147,0)</f>
        <v>0</v>
      </c>
      <c r="BH147" s="152">
        <f>IF(N147="sníž. přenesená",J147,0)</f>
        <v>0</v>
      </c>
      <c r="BI147" s="152">
        <f>IF(N147="nulová",J147,0)</f>
        <v>0</v>
      </c>
      <c r="BJ147" s="19" t="s">
        <v>15</v>
      </c>
      <c r="BK147" s="152">
        <f>ROUND(I147*H147,2)</f>
        <v>0</v>
      </c>
      <c r="BL147" s="19" t="s">
        <v>353</v>
      </c>
      <c r="BM147" s="151" t="s">
        <v>978</v>
      </c>
    </row>
    <row r="148" spans="1:65" s="2" customFormat="1" ht="11.25">
      <c r="A148" s="34"/>
      <c r="B148" s="35"/>
      <c r="C148" s="34"/>
      <c r="D148" s="153" t="s">
        <v>143</v>
      </c>
      <c r="E148" s="34"/>
      <c r="F148" s="154" t="s">
        <v>979</v>
      </c>
      <c r="G148" s="34"/>
      <c r="H148" s="34"/>
      <c r="I148" s="155"/>
      <c r="J148" s="34"/>
      <c r="K148" s="34"/>
      <c r="L148" s="35"/>
      <c r="M148" s="156"/>
      <c r="N148" s="157"/>
      <c r="O148" s="55"/>
      <c r="P148" s="55"/>
      <c r="Q148" s="55"/>
      <c r="R148" s="55"/>
      <c r="S148" s="55"/>
      <c r="T148" s="56"/>
      <c r="U148" s="34"/>
      <c r="V148" s="34"/>
      <c r="W148" s="34"/>
      <c r="X148" s="34"/>
      <c r="Y148" s="34"/>
      <c r="Z148" s="34"/>
      <c r="AA148" s="34"/>
      <c r="AB148" s="34"/>
      <c r="AC148" s="34"/>
      <c r="AD148" s="34"/>
      <c r="AE148" s="34"/>
      <c r="AT148" s="19" t="s">
        <v>143</v>
      </c>
      <c r="AU148" s="19" t="s">
        <v>80</v>
      </c>
    </row>
    <row r="149" spans="1:65" s="2" customFormat="1" ht="44.25" customHeight="1">
      <c r="A149" s="34"/>
      <c r="B149" s="139"/>
      <c r="C149" s="140" t="s">
        <v>400</v>
      </c>
      <c r="D149" s="140" t="s">
        <v>136</v>
      </c>
      <c r="E149" s="141" t="s">
        <v>980</v>
      </c>
      <c r="F149" s="142" t="s">
        <v>981</v>
      </c>
      <c r="G149" s="143" t="s">
        <v>534</v>
      </c>
      <c r="H149" s="144">
        <v>2</v>
      </c>
      <c r="I149" s="145"/>
      <c r="J149" s="146">
        <f>ROUND(I149*H149,2)</f>
        <v>0</v>
      </c>
      <c r="K149" s="142" t="s">
        <v>520</v>
      </c>
      <c r="L149" s="35"/>
      <c r="M149" s="147" t="s">
        <v>3</v>
      </c>
      <c r="N149" s="148" t="s">
        <v>42</v>
      </c>
      <c r="O149" s="55"/>
      <c r="P149" s="149">
        <f>O149*H149</f>
        <v>0</v>
      </c>
      <c r="Q149" s="149">
        <v>1.46E-2</v>
      </c>
      <c r="R149" s="149">
        <f>Q149*H149</f>
        <v>2.92E-2</v>
      </c>
      <c r="S149" s="149">
        <v>0</v>
      </c>
      <c r="T149" s="150">
        <f>S149*H149</f>
        <v>0</v>
      </c>
      <c r="U149" s="34"/>
      <c r="V149" s="34"/>
      <c r="W149" s="34"/>
      <c r="X149" s="34"/>
      <c r="Y149" s="34"/>
      <c r="Z149" s="34"/>
      <c r="AA149" s="34"/>
      <c r="AB149" s="34"/>
      <c r="AC149" s="34"/>
      <c r="AD149" s="34"/>
      <c r="AE149" s="34"/>
      <c r="AR149" s="151" t="s">
        <v>353</v>
      </c>
      <c r="AT149" s="151" t="s">
        <v>136</v>
      </c>
      <c r="AU149" s="151" t="s">
        <v>80</v>
      </c>
      <c r="AY149" s="19" t="s">
        <v>131</v>
      </c>
      <c r="BE149" s="152">
        <f>IF(N149="základní",J149,0)</f>
        <v>0</v>
      </c>
      <c r="BF149" s="152">
        <f>IF(N149="snížená",J149,0)</f>
        <v>0</v>
      </c>
      <c r="BG149" s="152">
        <f>IF(N149="zákl. přenesená",J149,0)</f>
        <v>0</v>
      </c>
      <c r="BH149" s="152">
        <f>IF(N149="sníž. přenesená",J149,0)</f>
        <v>0</v>
      </c>
      <c r="BI149" s="152">
        <f>IF(N149="nulová",J149,0)</f>
        <v>0</v>
      </c>
      <c r="BJ149" s="19" t="s">
        <v>15</v>
      </c>
      <c r="BK149" s="152">
        <f>ROUND(I149*H149,2)</f>
        <v>0</v>
      </c>
      <c r="BL149" s="19" t="s">
        <v>353</v>
      </c>
      <c r="BM149" s="151" t="s">
        <v>982</v>
      </c>
    </row>
    <row r="150" spans="1:65" s="2" customFormat="1" ht="11.25">
      <c r="A150" s="34"/>
      <c r="B150" s="35"/>
      <c r="C150" s="34"/>
      <c r="D150" s="153" t="s">
        <v>143</v>
      </c>
      <c r="E150" s="34"/>
      <c r="F150" s="154" t="s">
        <v>983</v>
      </c>
      <c r="G150" s="34"/>
      <c r="H150" s="34"/>
      <c r="I150" s="155"/>
      <c r="J150" s="34"/>
      <c r="K150" s="34"/>
      <c r="L150" s="35"/>
      <c r="M150" s="156"/>
      <c r="N150" s="157"/>
      <c r="O150" s="55"/>
      <c r="P150" s="55"/>
      <c r="Q150" s="55"/>
      <c r="R150" s="55"/>
      <c r="S150" s="55"/>
      <c r="T150" s="56"/>
      <c r="U150" s="34"/>
      <c r="V150" s="34"/>
      <c r="W150" s="34"/>
      <c r="X150" s="34"/>
      <c r="Y150" s="34"/>
      <c r="Z150" s="34"/>
      <c r="AA150" s="34"/>
      <c r="AB150" s="34"/>
      <c r="AC150" s="34"/>
      <c r="AD150" s="34"/>
      <c r="AE150" s="34"/>
      <c r="AT150" s="19" t="s">
        <v>143</v>
      </c>
      <c r="AU150" s="19" t="s">
        <v>80</v>
      </c>
    </row>
    <row r="151" spans="1:65" s="2" customFormat="1" ht="44.25" customHeight="1">
      <c r="A151" s="34"/>
      <c r="B151" s="139"/>
      <c r="C151" s="140" t="s">
        <v>405</v>
      </c>
      <c r="D151" s="140" t="s">
        <v>136</v>
      </c>
      <c r="E151" s="141" t="s">
        <v>984</v>
      </c>
      <c r="F151" s="142" t="s">
        <v>985</v>
      </c>
      <c r="G151" s="143" t="s">
        <v>534</v>
      </c>
      <c r="H151" s="144">
        <v>17</v>
      </c>
      <c r="I151" s="145"/>
      <c r="J151" s="146">
        <f>ROUND(I151*H151,2)</f>
        <v>0</v>
      </c>
      <c r="K151" s="142" t="s">
        <v>520</v>
      </c>
      <c r="L151" s="35"/>
      <c r="M151" s="147" t="s">
        <v>3</v>
      </c>
      <c r="N151" s="148" t="s">
        <v>42</v>
      </c>
      <c r="O151" s="55"/>
      <c r="P151" s="149">
        <f>O151*H151</f>
        <v>0</v>
      </c>
      <c r="Q151" s="149">
        <v>2.2040000000000001E-2</v>
      </c>
      <c r="R151" s="149">
        <f>Q151*H151</f>
        <v>0.37468000000000001</v>
      </c>
      <c r="S151" s="149">
        <v>0</v>
      </c>
      <c r="T151" s="150">
        <f>S151*H151</f>
        <v>0</v>
      </c>
      <c r="U151" s="34"/>
      <c r="V151" s="34"/>
      <c r="W151" s="34"/>
      <c r="X151" s="34"/>
      <c r="Y151" s="34"/>
      <c r="Z151" s="34"/>
      <c r="AA151" s="34"/>
      <c r="AB151" s="34"/>
      <c r="AC151" s="34"/>
      <c r="AD151" s="34"/>
      <c r="AE151" s="34"/>
      <c r="AR151" s="151" t="s">
        <v>353</v>
      </c>
      <c r="AT151" s="151" t="s">
        <v>136</v>
      </c>
      <c r="AU151" s="151" t="s">
        <v>80</v>
      </c>
      <c r="AY151" s="19" t="s">
        <v>131</v>
      </c>
      <c r="BE151" s="152">
        <f>IF(N151="základní",J151,0)</f>
        <v>0</v>
      </c>
      <c r="BF151" s="152">
        <f>IF(N151="snížená",J151,0)</f>
        <v>0</v>
      </c>
      <c r="BG151" s="152">
        <f>IF(N151="zákl. přenesená",J151,0)</f>
        <v>0</v>
      </c>
      <c r="BH151" s="152">
        <f>IF(N151="sníž. přenesená",J151,0)</f>
        <v>0</v>
      </c>
      <c r="BI151" s="152">
        <f>IF(N151="nulová",J151,0)</f>
        <v>0</v>
      </c>
      <c r="BJ151" s="19" t="s">
        <v>15</v>
      </c>
      <c r="BK151" s="152">
        <f>ROUND(I151*H151,2)</f>
        <v>0</v>
      </c>
      <c r="BL151" s="19" t="s">
        <v>353</v>
      </c>
      <c r="BM151" s="151" t="s">
        <v>986</v>
      </c>
    </row>
    <row r="152" spans="1:65" s="2" customFormat="1" ht="11.25">
      <c r="A152" s="34"/>
      <c r="B152" s="35"/>
      <c r="C152" s="34"/>
      <c r="D152" s="153" t="s">
        <v>143</v>
      </c>
      <c r="E152" s="34"/>
      <c r="F152" s="154" t="s">
        <v>987</v>
      </c>
      <c r="G152" s="34"/>
      <c r="H152" s="34"/>
      <c r="I152" s="155"/>
      <c r="J152" s="34"/>
      <c r="K152" s="34"/>
      <c r="L152" s="35"/>
      <c r="M152" s="156"/>
      <c r="N152" s="157"/>
      <c r="O152" s="55"/>
      <c r="P152" s="55"/>
      <c r="Q152" s="55"/>
      <c r="R152" s="55"/>
      <c r="S152" s="55"/>
      <c r="T152" s="56"/>
      <c r="U152" s="34"/>
      <c r="V152" s="34"/>
      <c r="W152" s="34"/>
      <c r="X152" s="34"/>
      <c r="Y152" s="34"/>
      <c r="Z152" s="34"/>
      <c r="AA152" s="34"/>
      <c r="AB152" s="34"/>
      <c r="AC152" s="34"/>
      <c r="AD152" s="34"/>
      <c r="AE152" s="34"/>
      <c r="AT152" s="19" t="s">
        <v>143</v>
      </c>
      <c r="AU152" s="19" t="s">
        <v>80</v>
      </c>
    </row>
    <row r="153" spans="1:65" s="13" customFormat="1" ht="11.25">
      <c r="B153" s="158"/>
      <c r="D153" s="159" t="s">
        <v>145</v>
      </c>
      <c r="E153" s="160" t="s">
        <v>3</v>
      </c>
      <c r="F153" s="161" t="s">
        <v>463</v>
      </c>
      <c r="H153" s="160" t="s">
        <v>3</v>
      </c>
      <c r="I153" s="162"/>
      <c r="L153" s="158"/>
      <c r="M153" s="163"/>
      <c r="N153" s="164"/>
      <c r="O153" s="164"/>
      <c r="P153" s="164"/>
      <c r="Q153" s="164"/>
      <c r="R153" s="164"/>
      <c r="S153" s="164"/>
      <c r="T153" s="165"/>
      <c r="AT153" s="160" t="s">
        <v>145</v>
      </c>
      <c r="AU153" s="160" t="s">
        <v>80</v>
      </c>
      <c r="AV153" s="13" t="s">
        <v>15</v>
      </c>
      <c r="AW153" s="13" t="s">
        <v>33</v>
      </c>
      <c r="AX153" s="13" t="s">
        <v>71</v>
      </c>
      <c r="AY153" s="160" t="s">
        <v>131</v>
      </c>
    </row>
    <row r="154" spans="1:65" s="14" customFormat="1" ht="11.25">
      <c r="B154" s="166"/>
      <c r="D154" s="159" t="s">
        <v>145</v>
      </c>
      <c r="E154" s="167" t="s">
        <v>3</v>
      </c>
      <c r="F154" s="168" t="s">
        <v>15</v>
      </c>
      <c r="H154" s="169">
        <v>1</v>
      </c>
      <c r="I154" s="170"/>
      <c r="L154" s="166"/>
      <c r="M154" s="171"/>
      <c r="N154" s="172"/>
      <c r="O154" s="172"/>
      <c r="P154" s="172"/>
      <c r="Q154" s="172"/>
      <c r="R154" s="172"/>
      <c r="S154" s="172"/>
      <c r="T154" s="173"/>
      <c r="AT154" s="167" t="s">
        <v>145</v>
      </c>
      <c r="AU154" s="167" t="s">
        <v>80</v>
      </c>
      <c r="AV154" s="14" t="s">
        <v>80</v>
      </c>
      <c r="AW154" s="14" t="s">
        <v>33</v>
      </c>
      <c r="AX154" s="14" t="s">
        <v>71</v>
      </c>
      <c r="AY154" s="167" t="s">
        <v>131</v>
      </c>
    </row>
    <row r="155" spans="1:65" s="13" customFormat="1" ht="11.25">
      <c r="B155" s="158"/>
      <c r="D155" s="159" t="s">
        <v>145</v>
      </c>
      <c r="E155" s="160" t="s">
        <v>3</v>
      </c>
      <c r="F155" s="161" t="s">
        <v>221</v>
      </c>
      <c r="H155" s="160" t="s">
        <v>3</v>
      </c>
      <c r="I155" s="162"/>
      <c r="L155" s="158"/>
      <c r="M155" s="163"/>
      <c r="N155" s="164"/>
      <c r="O155" s="164"/>
      <c r="P155" s="164"/>
      <c r="Q155" s="164"/>
      <c r="R155" s="164"/>
      <c r="S155" s="164"/>
      <c r="T155" s="165"/>
      <c r="AT155" s="160" t="s">
        <v>145</v>
      </c>
      <c r="AU155" s="160" t="s">
        <v>80</v>
      </c>
      <c r="AV155" s="13" t="s">
        <v>15</v>
      </c>
      <c r="AW155" s="13" t="s">
        <v>33</v>
      </c>
      <c r="AX155" s="13" t="s">
        <v>71</v>
      </c>
      <c r="AY155" s="160" t="s">
        <v>131</v>
      </c>
    </row>
    <row r="156" spans="1:65" s="14" customFormat="1" ht="11.25">
      <c r="B156" s="166"/>
      <c r="D156" s="159" t="s">
        <v>145</v>
      </c>
      <c r="E156" s="167" t="s">
        <v>3</v>
      </c>
      <c r="F156" s="168" t="s">
        <v>353</v>
      </c>
      <c r="H156" s="169">
        <v>16</v>
      </c>
      <c r="I156" s="170"/>
      <c r="L156" s="166"/>
      <c r="M156" s="171"/>
      <c r="N156" s="172"/>
      <c r="O156" s="172"/>
      <c r="P156" s="172"/>
      <c r="Q156" s="172"/>
      <c r="R156" s="172"/>
      <c r="S156" s="172"/>
      <c r="T156" s="173"/>
      <c r="AT156" s="167" t="s">
        <v>145</v>
      </c>
      <c r="AU156" s="167" t="s">
        <v>80</v>
      </c>
      <c r="AV156" s="14" t="s">
        <v>80</v>
      </c>
      <c r="AW156" s="14" t="s">
        <v>33</v>
      </c>
      <c r="AX156" s="14" t="s">
        <v>71</v>
      </c>
      <c r="AY156" s="167" t="s">
        <v>131</v>
      </c>
    </row>
    <row r="157" spans="1:65" s="15" customFormat="1" ht="11.25">
      <c r="B157" s="174"/>
      <c r="D157" s="159" t="s">
        <v>145</v>
      </c>
      <c r="E157" s="175" t="s">
        <v>3</v>
      </c>
      <c r="F157" s="176" t="s">
        <v>148</v>
      </c>
      <c r="H157" s="177">
        <v>17</v>
      </c>
      <c r="I157" s="178"/>
      <c r="L157" s="174"/>
      <c r="M157" s="179"/>
      <c r="N157" s="180"/>
      <c r="O157" s="180"/>
      <c r="P157" s="180"/>
      <c r="Q157" s="180"/>
      <c r="R157" s="180"/>
      <c r="S157" s="180"/>
      <c r="T157" s="181"/>
      <c r="AT157" s="175" t="s">
        <v>145</v>
      </c>
      <c r="AU157" s="175" t="s">
        <v>80</v>
      </c>
      <c r="AV157" s="15" t="s">
        <v>141</v>
      </c>
      <c r="AW157" s="15" t="s">
        <v>33</v>
      </c>
      <c r="AX157" s="15" t="s">
        <v>15</v>
      </c>
      <c r="AY157" s="175" t="s">
        <v>131</v>
      </c>
    </row>
    <row r="158" spans="1:65" s="2" customFormat="1" ht="44.25" customHeight="1">
      <c r="A158" s="34"/>
      <c r="B158" s="139"/>
      <c r="C158" s="140" t="s">
        <v>410</v>
      </c>
      <c r="D158" s="140" t="s">
        <v>136</v>
      </c>
      <c r="E158" s="141" t="s">
        <v>988</v>
      </c>
      <c r="F158" s="142" t="s">
        <v>989</v>
      </c>
      <c r="G158" s="143" t="s">
        <v>534</v>
      </c>
      <c r="H158" s="144">
        <v>4</v>
      </c>
      <c r="I158" s="145"/>
      <c r="J158" s="146">
        <f>ROUND(I158*H158,2)</f>
        <v>0</v>
      </c>
      <c r="K158" s="142" t="s">
        <v>520</v>
      </c>
      <c r="L158" s="35"/>
      <c r="M158" s="147" t="s">
        <v>3</v>
      </c>
      <c r="N158" s="148" t="s">
        <v>42</v>
      </c>
      <c r="O158" s="55"/>
      <c r="P158" s="149">
        <f>O158*H158</f>
        <v>0</v>
      </c>
      <c r="Q158" s="149">
        <v>2.7E-2</v>
      </c>
      <c r="R158" s="149">
        <f>Q158*H158</f>
        <v>0.108</v>
      </c>
      <c r="S158" s="149">
        <v>0</v>
      </c>
      <c r="T158" s="150">
        <f>S158*H158</f>
        <v>0</v>
      </c>
      <c r="U158" s="34"/>
      <c r="V158" s="34"/>
      <c r="W158" s="34"/>
      <c r="X158" s="34"/>
      <c r="Y158" s="34"/>
      <c r="Z158" s="34"/>
      <c r="AA158" s="34"/>
      <c r="AB158" s="34"/>
      <c r="AC158" s="34"/>
      <c r="AD158" s="34"/>
      <c r="AE158" s="34"/>
      <c r="AR158" s="151" t="s">
        <v>353</v>
      </c>
      <c r="AT158" s="151" t="s">
        <v>136</v>
      </c>
      <c r="AU158" s="151" t="s">
        <v>80</v>
      </c>
      <c r="AY158" s="19" t="s">
        <v>131</v>
      </c>
      <c r="BE158" s="152">
        <f>IF(N158="základní",J158,0)</f>
        <v>0</v>
      </c>
      <c r="BF158" s="152">
        <f>IF(N158="snížená",J158,0)</f>
        <v>0</v>
      </c>
      <c r="BG158" s="152">
        <f>IF(N158="zákl. přenesená",J158,0)</f>
        <v>0</v>
      </c>
      <c r="BH158" s="152">
        <f>IF(N158="sníž. přenesená",J158,0)</f>
        <v>0</v>
      </c>
      <c r="BI158" s="152">
        <f>IF(N158="nulová",J158,0)</f>
        <v>0</v>
      </c>
      <c r="BJ158" s="19" t="s">
        <v>15</v>
      </c>
      <c r="BK158" s="152">
        <f>ROUND(I158*H158,2)</f>
        <v>0</v>
      </c>
      <c r="BL158" s="19" t="s">
        <v>353</v>
      </c>
      <c r="BM158" s="151" t="s">
        <v>990</v>
      </c>
    </row>
    <row r="159" spans="1:65" s="2" customFormat="1" ht="11.25">
      <c r="A159" s="34"/>
      <c r="B159" s="35"/>
      <c r="C159" s="34"/>
      <c r="D159" s="153" t="s">
        <v>143</v>
      </c>
      <c r="E159" s="34"/>
      <c r="F159" s="154" t="s">
        <v>991</v>
      </c>
      <c r="G159" s="34"/>
      <c r="H159" s="34"/>
      <c r="I159" s="155"/>
      <c r="J159" s="34"/>
      <c r="K159" s="34"/>
      <c r="L159" s="35"/>
      <c r="M159" s="156"/>
      <c r="N159" s="157"/>
      <c r="O159" s="55"/>
      <c r="P159" s="55"/>
      <c r="Q159" s="55"/>
      <c r="R159" s="55"/>
      <c r="S159" s="55"/>
      <c r="T159" s="56"/>
      <c r="U159" s="34"/>
      <c r="V159" s="34"/>
      <c r="W159" s="34"/>
      <c r="X159" s="34"/>
      <c r="Y159" s="34"/>
      <c r="Z159" s="34"/>
      <c r="AA159" s="34"/>
      <c r="AB159" s="34"/>
      <c r="AC159" s="34"/>
      <c r="AD159" s="34"/>
      <c r="AE159" s="34"/>
      <c r="AT159" s="19" t="s">
        <v>143</v>
      </c>
      <c r="AU159" s="19" t="s">
        <v>80</v>
      </c>
    </row>
    <row r="160" spans="1:65" s="2" customFormat="1" ht="44.25" customHeight="1">
      <c r="A160" s="34"/>
      <c r="B160" s="139"/>
      <c r="C160" s="140" t="s">
        <v>418</v>
      </c>
      <c r="D160" s="140" t="s">
        <v>136</v>
      </c>
      <c r="E160" s="141" t="s">
        <v>992</v>
      </c>
      <c r="F160" s="142" t="s">
        <v>993</v>
      </c>
      <c r="G160" s="143" t="s">
        <v>413</v>
      </c>
      <c r="H160" s="144">
        <v>0.61099999999999999</v>
      </c>
      <c r="I160" s="145"/>
      <c r="J160" s="146">
        <f>ROUND(I160*H160,2)</f>
        <v>0</v>
      </c>
      <c r="K160" s="142" t="s">
        <v>520</v>
      </c>
      <c r="L160" s="35"/>
      <c r="M160" s="147" t="s">
        <v>3</v>
      </c>
      <c r="N160" s="148" t="s">
        <v>42</v>
      </c>
      <c r="O160" s="55"/>
      <c r="P160" s="149">
        <f>O160*H160</f>
        <v>0</v>
      </c>
      <c r="Q160" s="149">
        <v>0</v>
      </c>
      <c r="R160" s="149">
        <f>Q160*H160</f>
        <v>0</v>
      </c>
      <c r="S160" s="149">
        <v>0</v>
      </c>
      <c r="T160" s="150">
        <f>S160*H160</f>
        <v>0</v>
      </c>
      <c r="U160" s="34"/>
      <c r="V160" s="34"/>
      <c r="W160" s="34"/>
      <c r="X160" s="34"/>
      <c r="Y160" s="34"/>
      <c r="Z160" s="34"/>
      <c r="AA160" s="34"/>
      <c r="AB160" s="34"/>
      <c r="AC160" s="34"/>
      <c r="AD160" s="34"/>
      <c r="AE160" s="34"/>
      <c r="AR160" s="151" t="s">
        <v>353</v>
      </c>
      <c r="AT160" s="151" t="s">
        <v>136</v>
      </c>
      <c r="AU160" s="151" t="s">
        <v>80</v>
      </c>
      <c r="AY160" s="19" t="s">
        <v>131</v>
      </c>
      <c r="BE160" s="152">
        <f>IF(N160="základní",J160,0)</f>
        <v>0</v>
      </c>
      <c r="BF160" s="152">
        <f>IF(N160="snížená",J160,0)</f>
        <v>0</v>
      </c>
      <c r="BG160" s="152">
        <f>IF(N160="zákl. přenesená",J160,0)</f>
        <v>0</v>
      </c>
      <c r="BH160" s="152">
        <f>IF(N160="sníž. přenesená",J160,0)</f>
        <v>0</v>
      </c>
      <c r="BI160" s="152">
        <f>IF(N160="nulová",J160,0)</f>
        <v>0</v>
      </c>
      <c r="BJ160" s="19" t="s">
        <v>15</v>
      </c>
      <c r="BK160" s="152">
        <f>ROUND(I160*H160,2)</f>
        <v>0</v>
      </c>
      <c r="BL160" s="19" t="s">
        <v>353</v>
      </c>
      <c r="BM160" s="151" t="s">
        <v>994</v>
      </c>
    </row>
    <row r="161" spans="1:65" s="2" customFormat="1" ht="11.25">
      <c r="A161" s="34"/>
      <c r="B161" s="35"/>
      <c r="C161" s="34"/>
      <c r="D161" s="153" t="s">
        <v>143</v>
      </c>
      <c r="E161" s="34"/>
      <c r="F161" s="154" t="s">
        <v>995</v>
      </c>
      <c r="G161" s="34"/>
      <c r="H161" s="34"/>
      <c r="I161" s="155"/>
      <c r="J161" s="34"/>
      <c r="K161" s="34"/>
      <c r="L161" s="35"/>
      <c r="M161" s="156"/>
      <c r="N161" s="157"/>
      <c r="O161" s="55"/>
      <c r="P161" s="55"/>
      <c r="Q161" s="55"/>
      <c r="R161" s="55"/>
      <c r="S161" s="55"/>
      <c r="T161" s="56"/>
      <c r="U161" s="34"/>
      <c r="V161" s="34"/>
      <c r="W161" s="34"/>
      <c r="X161" s="34"/>
      <c r="Y161" s="34"/>
      <c r="Z161" s="34"/>
      <c r="AA161" s="34"/>
      <c r="AB161" s="34"/>
      <c r="AC161" s="34"/>
      <c r="AD161" s="34"/>
      <c r="AE161" s="34"/>
      <c r="AT161" s="19" t="s">
        <v>143</v>
      </c>
      <c r="AU161" s="19" t="s">
        <v>80</v>
      </c>
    </row>
    <row r="162" spans="1:65" s="12" customFormat="1" ht="22.9" customHeight="1">
      <c r="B162" s="126"/>
      <c r="D162" s="127" t="s">
        <v>70</v>
      </c>
      <c r="E162" s="137" t="s">
        <v>996</v>
      </c>
      <c r="F162" s="137" t="s">
        <v>997</v>
      </c>
      <c r="I162" s="129"/>
      <c r="J162" s="138">
        <f>BK162</f>
        <v>0</v>
      </c>
      <c r="L162" s="126"/>
      <c r="M162" s="131"/>
      <c r="N162" s="132"/>
      <c r="O162" s="132"/>
      <c r="P162" s="133">
        <f>SUM(P163:P174)</f>
        <v>0</v>
      </c>
      <c r="Q162" s="132"/>
      <c r="R162" s="133">
        <f>SUM(R163:R174)</f>
        <v>0</v>
      </c>
      <c r="S162" s="132"/>
      <c r="T162" s="134">
        <f>SUM(T163:T174)</f>
        <v>0</v>
      </c>
      <c r="AR162" s="127" t="s">
        <v>80</v>
      </c>
      <c r="AT162" s="135" t="s">
        <v>70</v>
      </c>
      <c r="AU162" s="135" t="s">
        <v>15</v>
      </c>
      <c r="AY162" s="127" t="s">
        <v>131</v>
      </c>
      <c r="BK162" s="136">
        <f>SUM(BK163:BK174)</f>
        <v>0</v>
      </c>
    </row>
    <row r="163" spans="1:65" s="2" customFormat="1" ht="16.5" customHeight="1">
      <c r="A163" s="34"/>
      <c r="B163" s="139"/>
      <c r="C163" s="140" t="s">
        <v>423</v>
      </c>
      <c r="D163" s="140" t="s">
        <v>136</v>
      </c>
      <c r="E163" s="141" t="s">
        <v>998</v>
      </c>
      <c r="F163" s="142" t="s">
        <v>999</v>
      </c>
      <c r="G163" s="143" t="s">
        <v>534</v>
      </c>
      <c r="H163" s="144">
        <v>2</v>
      </c>
      <c r="I163" s="145"/>
      <c r="J163" s="146">
        <f t="shared" ref="J163:J174" si="0">ROUND(I163*H163,2)</f>
        <v>0</v>
      </c>
      <c r="K163" s="142" t="s">
        <v>3</v>
      </c>
      <c r="L163" s="35"/>
      <c r="M163" s="147" t="s">
        <v>3</v>
      </c>
      <c r="N163" s="148" t="s">
        <v>42</v>
      </c>
      <c r="O163" s="55"/>
      <c r="P163" s="149">
        <f t="shared" ref="P163:P174" si="1">O163*H163</f>
        <v>0</v>
      </c>
      <c r="Q163" s="149">
        <v>0</v>
      </c>
      <c r="R163" s="149">
        <f t="shared" ref="R163:R174" si="2">Q163*H163</f>
        <v>0</v>
      </c>
      <c r="S163" s="149">
        <v>0</v>
      </c>
      <c r="T163" s="150">
        <f t="shared" ref="T163:T174" si="3">S163*H163</f>
        <v>0</v>
      </c>
      <c r="U163" s="34"/>
      <c r="V163" s="34"/>
      <c r="W163" s="34"/>
      <c r="X163" s="34"/>
      <c r="Y163" s="34"/>
      <c r="Z163" s="34"/>
      <c r="AA163" s="34"/>
      <c r="AB163" s="34"/>
      <c r="AC163" s="34"/>
      <c r="AD163" s="34"/>
      <c r="AE163" s="34"/>
      <c r="AR163" s="151" t="s">
        <v>353</v>
      </c>
      <c r="AT163" s="151" t="s">
        <v>136</v>
      </c>
      <c r="AU163" s="151" t="s">
        <v>80</v>
      </c>
      <c r="AY163" s="19" t="s">
        <v>131</v>
      </c>
      <c r="BE163" s="152">
        <f t="shared" ref="BE163:BE174" si="4">IF(N163="základní",J163,0)</f>
        <v>0</v>
      </c>
      <c r="BF163" s="152">
        <f t="shared" ref="BF163:BF174" si="5">IF(N163="snížená",J163,0)</f>
        <v>0</v>
      </c>
      <c r="BG163" s="152">
        <f t="shared" ref="BG163:BG174" si="6">IF(N163="zákl. přenesená",J163,0)</f>
        <v>0</v>
      </c>
      <c r="BH163" s="152">
        <f t="shared" ref="BH163:BH174" si="7">IF(N163="sníž. přenesená",J163,0)</f>
        <v>0</v>
      </c>
      <c r="BI163" s="152">
        <f t="shared" ref="BI163:BI174" si="8">IF(N163="nulová",J163,0)</f>
        <v>0</v>
      </c>
      <c r="BJ163" s="19" t="s">
        <v>15</v>
      </c>
      <c r="BK163" s="152">
        <f t="shared" ref="BK163:BK174" si="9">ROUND(I163*H163,2)</f>
        <v>0</v>
      </c>
      <c r="BL163" s="19" t="s">
        <v>353</v>
      </c>
      <c r="BM163" s="151" t="s">
        <v>1000</v>
      </c>
    </row>
    <row r="164" spans="1:65" s="2" customFormat="1" ht="16.5" customHeight="1">
      <c r="A164" s="34"/>
      <c r="B164" s="139"/>
      <c r="C164" s="140" t="s">
        <v>444</v>
      </c>
      <c r="D164" s="140" t="s">
        <v>136</v>
      </c>
      <c r="E164" s="141" t="s">
        <v>1001</v>
      </c>
      <c r="F164" s="142" t="s">
        <v>1002</v>
      </c>
      <c r="G164" s="143" t="s">
        <v>241</v>
      </c>
      <c r="H164" s="144">
        <v>80</v>
      </c>
      <c r="I164" s="145"/>
      <c r="J164" s="146">
        <f t="shared" si="0"/>
        <v>0</v>
      </c>
      <c r="K164" s="142" t="s">
        <v>3</v>
      </c>
      <c r="L164" s="35"/>
      <c r="M164" s="147" t="s">
        <v>3</v>
      </c>
      <c r="N164" s="148" t="s">
        <v>42</v>
      </c>
      <c r="O164" s="55"/>
      <c r="P164" s="149">
        <f t="shared" si="1"/>
        <v>0</v>
      </c>
      <c r="Q164" s="149">
        <v>0</v>
      </c>
      <c r="R164" s="149">
        <f t="shared" si="2"/>
        <v>0</v>
      </c>
      <c r="S164" s="149">
        <v>0</v>
      </c>
      <c r="T164" s="150">
        <f t="shared" si="3"/>
        <v>0</v>
      </c>
      <c r="U164" s="34"/>
      <c r="V164" s="34"/>
      <c r="W164" s="34"/>
      <c r="X164" s="34"/>
      <c r="Y164" s="34"/>
      <c r="Z164" s="34"/>
      <c r="AA164" s="34"/>
      <c r="AB164" s="34"/>
      <c r="AC164" s="34"/>
      <c r="AD164" s="34"/>
      <c r="AE164" s="34"/>
      <c r="AR164" s="151" t="s">
        <v>353</v>
      </c>
      <c r="AT164" s="151" t="s">
        <v>136</v>
      </c>
      <c r="AU164" s="151" t="s">
        <v>80</v>
      </c>
      <c r="AY164" s="19" t="s">
        <v>131</v>
      </c>
      <c r="BE164" s="152">
        <f t="shared" si="4"/>
        <v>0</v>
      </c>
      <c r="BF164" s="152">
        <f t="shared" si="5"/>
        <v>0</v>
      </c>
      <c r="BG164" s="152">
        <f t="shared" si="6"/>
        <v>0</v>
      </c>
      <c r="BH164" s="152">
        <f t="shared" si="7"/>
        <v>0</v>
      </c>
      <c r="BI164" s="152">
        <f t="shared" si="8"/>
        <v>0</v>
      </c>
      <c r="BJ164" s="19" t="s">
        <v>15</v>
      </c>
      <c r="BK164" s="152">
        <f t="shared" si="9"/>
        <v>0</v>
      </c>
      <c r="BL164" s="19" t="s">
        <v>353</v>
      </c>
      <c r="BM164" s="151" t="s">
        <v>1003</v>
      </c>
    </row>
    <row r="165" spans="1:65" s="2" customFormat="1" ht="16.5" customHeight="1">
      <c r="A165" s="34"/>
      <c r="B165" s="139"/>
      <c r="C165" s="140" t="s">
        <v>451</v>
      </c>
      <c r="D165" s="140" t="s">
        <v>136</v>
      </c>
      <c r="E165" s="141" t="s">
        <v>1004</v>
      </c>
      <c r="F165" s="142" t="s">
        <v>1005</v>
      </c>
      <c r="G165" s="143" t="s">
        <v>241</v>
      </c>
      <c r="H165" s="144">
        <v>55</v>
      </c>
      <c r="I165" s="145"/>
      <c r="J165" s="146">
        <f t="shared" si="0"/>
        <v>0</v>
      </c>
      <c r="K165" s="142" t="s">
        <v>3</v>
      </c>
      <c r="L165" s="35"/>
      <c r="M165" s="147" t="s">
        <v>3</v>
      </c>
      <c r="N165" s="148" t="s">
        <v>42</v>
      </c>
      <c r="O165" s="55"/>
      <c r="P165" s="149">
        <f t="shared" si="1"/>
        <v>0</v>
      </c>
      <c r="Q165" s="149">
        <v>0</v>
      </c>
      <c r="R165" s="149">
        <f t="shared" si="2"/>
        <v>0</v>
      </c>
      <c r="S165" s="149">
        <v>0</v>
      </c>
      <c r="T165" s="150">
        <f t="shared" si="3"/>
        <v>0</v>
      </c>
      <c r="U165" s="34"/>
      <c r="V165" s="34"/>
      <c r="W165" s="34"/>
      <c r="X165" s="34"/>
      <c r="Y165" s="34"/>
      <c r="Z165" s="34"/>
      <c r="AA165" s="34"/>
      <c r="AB165" s="34"/>
      <c r="AC165" s="34"/>
      <c r="AD165" s="34"/>
      <c r="AE165" s="34"/>
      <c r="AR165" s="151" t="s">
        <v>353</v>
      </c>
      <c r="AT165" s="151" t="s">
        <v>136</v>
      </c>
      <c r="AU165" s="151" t="s">
        <v>80</v>
      </c>
      <c r="AY165" s="19" t="s">
        <v>131</v>
      </c>
      <c r="BE165" s="152">
        <f t="shared" si="4"/>
        <v>0</v>
      </c>
      <c r="BF165" s="152">
        <f t="shared" si="5"/>
        <v>0</v>
      </c>
      <c r="BG165" s="152">
        <f t="shared" si="6"/>
        <v>0</v>
      </c>
      <c r="BH165" s="152">
        <f t="shared" si="7"/>
        <v>0</v>
      </c>
      <c r="BI165" s="152">
        <f t="shared" si="8"/>
        <v>0</v>
      </c>
      <c r="BJ165" s="19" t="s">
        <v>15</v>
      </c>
      <c r="BK165" s="152">
        <f t="shared" si="9"/>
        <v>0</v>
      </c>
      <c r="BL165" s="19" t="s">
        <v>353</v>
      </c>
      <c r="BM165" s="151" t="s">
        <v>1006</v>
      </c>
    </row>
    <row r="166" spans="1:65" s="2" customFormat="1" ht="16.5" customHeight="1">
      <c r="A166" s="34"/>
      <c r="B166" s="139"/>
      <c r="C166" s="140" t="s">
        <v>458</v>
      </c>
      <c r="D166" s="140" t="s">
        <v>136</v>
      </c>
      <c r="E166" s="141" t="s">
        <v>1007</v>
      </c>
      <c r="F166" s="142" t="s">
        <v>1008</v>
      </c>
      <c r="G166" s="143" t="s">
        <v>534</v>
      </c>
      <c r="H166" s="144">
        <v>10</v>
      </c>
      <c r="I166" s="145"/>
      <c r="J166" s="146">
        <f t="shared" si="0"/>
        <v>0</v>
      </c>
      <c r="K166" s="142" t="s">
        <v>3</v>
      </c>
      <c r="L166" s="35"/>
      <c r="M166" s="147" t="s">
        <v>3</v>
      </c>
      <c r="N166" s="148" t="s">
        <v>42</v>
      </c>
      <c r="O166" s="55"/>
      <c r="P166" s="149">
        <f t="shared" si="1"/>
        <v>0</v>
      </c>
      <c r="Q166" s="149">
        <v>0</v>
      </c>
      <c r="R166" s="149">
        <f t="shared" si="2"/>
        <v>0</v>
      </c>
      <c r="S166" s="149">
        <v>0</v>
      </c>
      <c r="T166" s="150">
        <f t="shared" si="3"/>
        <v>0</v>
      </c>
      <c r="U166" s="34"/>
      <c r="V166" s="34"/>
      <c r="W166" s="34"/>
      <c r="X166" s="34"/>
      <c r="Y166" s="34"/>
      <c r="Z166" s="34"/>
      <c r="AA166" s="34"/>
      <c r="AB166" s="34"/>
      <c r="AC166" s="34"/>
      <c r="AD166" s="34"/>
      <c r="AE166" s="34"/>
      <c r="AR166" s="151" t="s">
        <v>353</v>
      </c>
      <c r="AT166" s="151" t="s">
        <v>136</v>
      </c>
      <c r="AU166" s="151" t="s">
        <v>80</v>
      </c>
      <c r="AY166" s="19" t="s">
        <v>131</v>
      </c>
      <c r="BE166" s="152">
        <f t="shared" si="4"/>
        <v>0</v>
      </c>
      <c r="BF166" s="152">
        <f t="shared" si="5"/>
        <v>0</v>
      </c>
      <c r="BG166" s="152">
        <f t="shared" si="6"/>
        <v>0</v>
      </c>
      <c r="BH166" s="152">
        <f t="shared" si="7"/>
        <v>0</v>
      </c>
      <c r="BI166" s="152">
        <f t="shared" si="8"/>
        <v>0</v>
      </c>
      <c r="BJ166" s="19" t="s">
        <v>15</v>
      </c>
      <c r="BK166" s="152">
        <f t="shared" si="9"/>
        <v>0</v>
      </c>
      <c r="BL166" s="19" t="s">
        <v>353</v>
      </c>
      <c r="BM166" s="151" t="s">
        <v>1009</v>
      </c>
    </row>
    <row r="167" spans="1:65" s="2" customFormat="1" ht="16.5" customHeight="1">
      <c r="A167" s="34"/>
      <c r="B167" s="139"/>
      <c r="C167" s="140" t="s">
        <v>465</v>
      </c>
      <c r="D167" s="140" t="s">
        <v>136</v>
      </c>
      <c r="E167" s="141" t="s">
        <v>1010</v>
      </c>
      <c r="F167" s="142" t="s">
        <v>1011</v>
      </c>
      <c r="G167" s="143" t="s">
        <v>534</v>
      </c>
      <c r="H167" s="144">
        <v>5</v>
      </c>
      <c r="I167" s="145"/>
      <c r="J167" s="146">
        <f t="shared" si="0"/>
        <v>0</v>
      </c>
      <c r="K167" s="142" t="s">
        <v>3</v>
      </c>
      <c r="L167" s="35"/>
      <c r="M167" s="147" t="s">
        <v>3</v>
      </c>
      <c r="N167" s="148" t="s">
        <v>42</v>
      </c>
      <c r="O167" s="55"/>
      <c r="P167" s="149">
        <f t="shared" si="1"/>
        <v>0</v>
      </c>
      <c r="Q167" s="149">
        <v>0</v>
      </c>
      <c r="R167" s="149">
        <f t="shared" si="2"/>
        <v>0</v>
      </c>
      <c r="S167" s="149">
        <v>0</v>
      </c>
      <c r="T167" s="150">
        <f t="shared" si="3"/>
        <v>0</v>
      </c>
      <c r="U167" s="34"/>
      <c r="V167" s="34"/>
      <c r="W167" s="34"/>
      <c r="X167" s="34"/>
      <c r="Y167" s="34"/>
      <c r="Z167" s="34"/>
      <c r="AA167" s="34"/>
      <c r="AB167" s="34"/>
      <c r="AC167" s="34"/>
      <c r="AD167" s="34"/>
      <c r="AE167" s="34"/>
      <c r="AR167" s="151" t="s">
        <v>353</v>
      </c>
      <c r="AT167" s="151" t="s">
        <v>136</v>
      </c>
      <c r="AU167" s="151" t="s">
        <v>80</v>
      </c>
      <c r="AY167" s="19" t="s">
        <v>131</v>
      </c>
      <c r="BE167" s="152">
        <f t="shared" si="4"/>
        <v>0</v>
      </c>
      <c r="BF167" s="152">
        <f t="shared" si="5"/>
        <v>0</v>
      </c>
      <c r="BG167" s="152">
        <f t="shared" si="6"/>
        <v>0</v>
      </c>
      <c r="BH167" s="152">
        <f t="shared" si="7"/>
        <v>0</v>
      </c>
      <c r="BI167" s="152">
        <f t="shared" si="8"/>
        <v>0</v>
      </c>
      <c r="BJ167" s="19" t="s">
        <v>15</v>
      </c>
      <c r="BK167" s="152">
        <f t="shared" si="9"/>
        <v>0</v>
      </c>
      <c r="BL167" s="19" t="s">
        <v>353</v>
      </c>
      <c r="BM167" s="151" t="s">
        <v>1012</v>
      </c>
    </row>
    <row r="168" spans="1:65" s="2" customFormat="1" ht="16.5" customHeight="1">
      <c r="A168" s="34"/>
      <c r="B168" s="139"/>
      <c r="C168" s="140" t="s">
        <v>469</v>
      </c>
      <c r="D168" s="140" t="s">
        <v>136</v>
      </c>
      <c r="E168" s="141" t="s">
        <v>1013</v>
      </c>
      <c r="F168" s="142" t="s">
        <v>1014</v>
      </c>
      <c r="G168" s="143" t="s">
        <v>534</v>
      </c>
      <c r="H168" s="144">
        <v>5</v>
      </c>
      <c r="I168" s="145"/>
      <c r="J168" s="146">
        <f t="shared" si="0"/>
        <v>0</v>
      </c>
      <c r="K168" s="142" t="s">
        <v>3</v>
      </c>
      <c r="L168" s="35"/>
      <c r="M168" s="147" t="s">
        <v>3</v>
      </c>
      <c r="N168" s="148" t="s">
        <v>42</v>
      </c>
      <c r="O168" s="55"/>
      <c r="P168" s="149">
        <f t="shared" si="1"/>
        <v>0</v>
      </c>
      <c r="Q168" s="149">
        <v>0</v>
      </c>
      <c r="R168" s="149">
        <f t="shared" si="2"/>
        <v>0</v>
      </c>
      <c r="S168" s="149">
        <v>0</v>
      </c>
      <c r="T168" s="150">
        <f t="shared" si="3"/>
        <v>0</v>
      </c>
      <c r="U168" s="34"/>
      <c r="V168" s="34"/>
      <c r="W168" s="34"/>
      <c r="X168" s="34"/>
      <c r="Y168" s="34"/>
      <c r="Z168" s="34"/>
      <c r="AA168" s="34"/>
      <c r="AB168" s="34"/>
      <c r="AC168" s="34"/>
      <c r="AD168" s="34"/>
      <c r="AE168" s="34"/>
      <c r="AR168" s="151" t="s">
        <v>353</v>
      </c>
      <c r="AT168" s="151" t="s">
        <v>136</v>
      </c>
      <c r="AU168" s="151" t="s">
        <v>80</v>
      </c>
      <c r="AY168" s="19" t="s">
        <v>131</v>
      </c>
      <c r="BE168" s="152">
        <f t="shared" si="4"/>
        <v>0</v>
      </c>
      <c r="BF168" s="152">
        <f t="shared" si="5"/>
        <v>0</v>
      </c>
      <c r="BG168" s="152">
        <f t="shared" si="6"/>
        <v>0</v>
      </c>
      <c r="BH168" s="152">
        <f t="shared" si="7"/>
        <v>0</v>
      </c>
      <c r="BI168" s="152">
        <f t="shared" si="8"/>
        <v>0</v>
      </c>
      <c r="BJ168" s="19" t="s">
        <v>15</v>
      </c>
      <c r="BK168" s="152">
        <f t="shared" si="9"/>
        <v>0</v>
      </c>
      <c r="BL168" s="19" t="s">
        <v>353</v>
      </c>
      <c r="BM168" s="151" t="s">
        <v>1015</v>
      </c>
    </row>
    <row r="169" spans="1:65" s="2" customFormat="1" ht="16.5" customHeight="1">
      <c r="A169" s="34"/>
      <c r="B169" s="139"/>
      <c r="C169" s="140" t="s">
        <v>475</v>
      </c>
      <c r="D169" s="140" t="s">
        <v>136</v>
      </c>
      <c r="E169" s="141" t="s">
        <v>1016</v>
      </c>
      <c r="F169" s="142" t="s">
        <v>1017</v>
      </c>
      <c r="G169" s="143" t="s">
        <v>534</v>
      </c>
      <c r="H169" s="144">
        <v>2</v>
      </c>
      <c r="I169" s="145"/>
      <c r="J169" s="146">
        <f t="shared" si="0"/>
        <v>0</v>
      </c>
      <c r="K169" s="142" t="s">
        <v>3</v>
      </c>
      <c r="L169" s="35"/>
      <c r="M169" s="147" t="s">
        <v>3</v>
      </c>
      <c r="N169" s="148" t="s">
        <v>42</v>
      </c>
      <c r="O169" s="55"/>
      <c r="P169" s="149">
        <f t="shared" si="1"/>
        <v>0</v>
      </c>
      <c r="Q169" s="149">
        <v>0</v>
      </c>
      <c r="R169" s="149">
        <f t="shared" si="2"/>
        <v>0</v>
      </c>
      <c r="S169" s="149">
        <v>0</v>
      </c>
      <c r="T169" s="150">
        <f t="shared" si="3"/>
        <v>0</v>
      </c>
      <c r="U169" s="34"/>
      <c r="V169" s="34"/>
      <c r="W169" s="34"/>
      <c r="X169" s="34"/>
      <c r="Y169" s="34"/>
      <c r="Z169" s="34"/>
      <c r="AA169" s="34"/>
      <c r="AB169" s="34"/>
      <c r="AC169" s="34"/>
      <c r="AD169" s="34"/>
      <c r="AE169" s="34"/>
      <c r="AR169" s="151" t="s">
        <v>353</v>
      </c>
      <c r="AT169" s="151" t="s">
        <v>136</v>
      </c>
      <c r="AU169" s="151" t="s">
        <v>80</v>
      </c>
      <c r="AY169" s="19" t="s">
        <v>131</v>
      </c>
      <c r="BE169" s="152">
        <f t="shared" si="4"/>
        <v>0</v>
      </c>
      <c r="BF169" s="152">
        <f t="shared" si="5"/>
        <v>0</v>
      </c>
      <c r="BG169" s="152">
        <f t="shared" si="6"/>
        <v>0</v>
      </c>
      <c r="BH169" s="152">
        <f t="shared" si="7"/>
        <v>0</v>
      </c>
      <c r="BI169" s="152">
        <f t="shared" si="8"/>
        <v>0</v>
      </c>
      <c r="BJ169" s="19" t="s">
        <v>15</v>
      </c>
      <c r="BK169" s="152">
        <f t="shared" si="9"/>
        <v>0</v>
      </c>
      <c r="BL169" s="19" t="s">
        <v>353</v>
      </c>
      <c r="BM169" s="151" t="s">
        <v>1018</v>
      </c>
    </row>
    <row r="170" spans="1:65" s="2" customFormat="1" ht="16.5" customHeight="1">
      <c r="A170" s="34"/>
      <c r="B170" s="139"/>
      <c r="C170" s="140" t="s">
        <v>484</v>
      </c>
      <c r="D170" s="140" t="s">
        <v>136</v>
      </c>
      <c r="E170" s="141" t="s">
        <v>1019</v>
      </c>
      <c r="F170" s="142" t="s">
        <v>1020</v>
      </c>
      <c r="G170" s="143" t="s">
        <v>534</v>
      </c>
      <c r="H170" s="144">
        <v>50</v>
      </c>
      <c r="I170" s="145"/>
      <c r="J170" s="146">
        <f t="shared" si="0"/>
        <v>0</v>
      </c>
      <c r="K170" s="142" t="s">
        <v>3</v>
      </c>
      <c r="L170" s="35"/>
      <c r="M170" s="147" t="s">
        <v>3</v>
      </c>
      <c r="N170" s="148" t="s">
        <v>42</v>
      </c>
      <c r="O170" s="55"/>
      <c r="P170" s="149">
        <f t="shared" si="1"/>
        <v>0</v>
      </c>
      <c r="Q170" s="149">
        <v>0</v>
      </c>
      <c r="R170" s="149">
        <f t="shared" si="2"/>
        <v>0</v>
      </c>
      <c r="S170" s="149">
        <v>0</v>
      </c>
      <c r="T170" s="150">
        <f t="shared" si="3"/>
        <v>0</v>
      </c>
      <c r="U170" s="34"/>
      <c r="V170" s="34"/>
      <c r="W170" s="34"/>
      <c r="X170" s="34"/>
      <c r="Y170" s="34"/>
      <c r="Z170" s="34"/>
      <c r="AA170" s="34"/>
      <c r="AB170" s="34"/>
      <c r="AC170" s="34"/>
      <c r="AD170" s="34"/>
      <c r="AE170" s="34"/>
      <c r="AR170" s="151" t="s">
        <v>353</v>
      </c>
      <c r="AT170" s="151" t="s">
        <v>136</v>
      </c>
      <c r="AU170" s="151" t="s">
        <v>80</v>
      </c>
      <c r="AY170" s="19" t="s">
        <v>131</v>
      </c>
      <c r="BE170" s="152">
        <f t="shared" si="4"/>
        <v>0</v>
      </c>
      <c r="BF170" s="152">
        <f t="shared" si="5"/>
        <v>0</v>
      </c>
      <c r="BG170" s="152">
        <f t="shared" si="6"/>
        <v>0</v>
      </c>
      <c r="BH170" s="152">
        <f t="shared" si="7"/>
        <v>0</v>
      </c>
      <c r="BI170" s="152">
        <f t="shared" si="8"/>
        <v>0</v>
      </c>
      <c r="BJ170" s="19" t="s">
        <v>15</v>
      </c>
      <c r="BK170" s="152">
        <f t="shared" si="9"/>
        <v>0</v>
      </c>
      <c r="BL170" s="19" t="s">
        <v>353</v>
      </c>
      <c r="BM170" s="151" t="s">
        <v>1021</v>
      </c>
    </row>
    <row r="171" spans="1:65" s="2" customFormat="1" ht="16.5" customHeight="1">
      <c r="A171" s="34"/>
      <c r="B171" s="139"/>
      <c r="C171" s="140" t="s">
        <v>491</v>
      </c>
      <c r="D171" s="140" t="s">
        <v>136</v>
      </c>
      <c r="E171" s="141" t="s">
        <v>1022</v>
      </c>
      <c r="F171" s="142" t="s">
        <v>1023</v>
      </c>
      <c r="G171" s="143" t="s">
        <v>534</v>
      </c>
      <c r="H171" s="144">
        <v>35</v>
      </c>
      <c r="I171" s="145"/>
      <c r="J171" s="146">
        <f t="shared" si="0"/>
        <v>0</v>
      </c>
      <c r="K171" s="142" t="s">
        <v>3</v>
      </c>
      <c r="L171" s="35"/>
      <c r="M171" s="147" t="s">
        <v>3</v>
      </c>
      <c r="N171" s="148" t="s">
        <v>42</v>
      </c>
      <c r="O171" s="55"/>
      <c r="P171" s="149">
        <f t="shared" si="1"/>
        <v>0</v>
      </c>
      <c r="Q171" s="149">
        <v>0</v>
      </c>
      <c r="R171" s="149">
        <f t="shared" si="2"/>
        <v>0</v>
      </c>
      <c r="S171" s="149">
        <v>0</v>
      </c>
      <c r="T171" s="150">
        <f t="shared" si="3"/>
        <v>0</v>
      </c>
      <c r="U171" s="34"/>
      <c r="V171" s="34"/>
      <c r="W171" s="34"/>
      <c r="X171" s="34"/>
      <c r="Y171" s="34"/>
      <c r="Z171" s="34"/>
      <c r="AA171" s="34"/>
      <c r="AB171" s="34"/>
      <c r="AC171" s="34"/>
      <c r="AD171" s="34"/>
      <c r="AE171" s="34"/>
      <c r="AR171" s="151" t="s">
        <v>353</v>
      </c>
      <c r="AT171" s="151" t="s">
        <v>136</v>
      </c>
      <c r="AU171" s="151" t="s">
        <v>80</v>
      </c>
      <c r="AY171" s="19" t="s">
        <v>131</v>
      </c>
      <c r="BE171" s="152">
        <f t="shared" si="4"/>
        <v>0</v>
      </c>
      <c r="BF171" s="152">
        <f t="shared" si="5"/>
        <v>0</v>
      </c>
      <c r="BG171" s="152">
        <f t="shared" si="6"/>
        <v>0</v>
      </c>
      <c r="BH171" s="152">
        <f t="shared" si="7"/>
        <v>0</v>
      </c>
      <c r="BI171" s="152">
        <f t="shared" si="8"/>
        <v>0</v>
      </c>
      <c r="BJ171" s="19" t="s">
        <v>15</v>
      </c>
      <c r="BK171" s="152">
        <f t="shared" si="9"/>
        <v>0</v>
      </c>
      <c r="BL171" s="19" t="s">
        <v>353</v>
      </c>
      <c r="BM171" s="151" t="s">
        <v>1024</v>
      </c>
    </row>
    <row r="172" spans="1:65" s="2" customFormat="1" ht="16.5" customHeight="1">
      <c r="A172" s="34"/>
      <c r="B172" s="139"/>
      <c r="C172" s="140" t="s">
        <v>496</v>
      </c>
      <c r="D172" s="140" t="s">
        <v>136</v>
      </c>
      <c r="E172" s="141" t="s">
        <v>1025</v>
      </c>
      <c r="F172" s="142" t="s">
        <v>1026</v>
      </c>
      <c r="G172" s="143" t="s">
        <v>534</v>
      </c>
      <c r="H172" s="144">
        <v>6</v>
      </c>
      <c r="I172" s="145"/>
      <c r="J172" s="146">
        <f t="shared" si="0"/>
        <v>0</v>
      </c>
      <c r="K172" s="142" t="s">
        <v>3</v>
      </c>
      <c r="L172" s="35"/>
      <c r="M172" s="147" t="s">
        <v>3</v>
      </c>
      <c r="N172" s="148" t="s">
        <v>42</v>
      </c>
      <c r="O172" s="55"/>
      <c r="P172" s="149">
        <f t="shared" si="1"/>
        <v>0</v>
      </c>
      <c r="Q172" s="149">
        <v>0</v>
      </c>
      <c r="R172" s="149">
        <f t="shared" si="2"/>
        <v>0</v>
      </c>
      <c r="S172" s="149">
        <v>0</v>
      </c>
      <c r="T172" s="150">
        <f t="shared" si="3"/>
        <v>0</v>
      </c>
      <c r="U172" s="34"/>
      <c r="V172" s="34"/>
      <c r="W172" s="34"/>
      <c r="X172" s="34"/>
      <c r="Y172" s="34"/>
      <c r="Z172" s="34"/>
      <c r="AA172" s="34"/>
      <c r="AB172" s="34"/>
      <c r="AC172" s="34"/>
      <c r="AD172" s="34"/>
      <c r="AE172" s="34"/>
      <c r="AR172" s="151" t="s">
        <v>353</v>
      </c>
      <c r="AT172" s="151" t="s">
        <v>136</v>
      </c>
      <c r="AU172" s="151" t="s">
        <v>80</v>
      </c>
      <c r="AY172" s="19" t="s">
        <v>131</v>
      </c>
      <c r="BE172" s="152">
        <f t="shared" si="4"/>
        <v>0</v>
      </c>
      <c r="BF172" s="152">
        <f t="shared" si="5"/>
        <v>0</v>
      </c>
      <c r="BG172" s="152">
        <f t="shared" si="6"/>
        <v>0</v>
      </c>
      <c r="BH172" s="152">
        <f t="shared" si="7"/>
        <v>0</v>
      </c>
      <c r="BI172" s="152">
        <f t="shared" si="8"/>
        <v>0</v>
      </c>
      <c r="BJ172" s="19" t="s">
        <v>15</v>
      </c>
      <c r="BK172" s="152">
        <f t="shared" si="9"/>
        <v>0</v>
      </c>
      <c r="BL172" s="19" t="s">
        <v>353</v>
      </c>
      <c r="BM172" s="151" t="s">
        <v>1027</v>
      </c>
    </row>
    <row r="173" spans="1:65" s="2" customFormat="1" ht="24.2" customHeight="1">
      <c r="A173" s="34"/>
      <c r="B173" s="139"/>
      <c r="C173" s="140" t="s">
        <v>501</v>
      </c>
      <c r="D173" s="140" t="s">
        <v>136</v>
      </c>
      <c r="E173" s="141" t="s">
        <v>1028</v>
      </c>
      <c r="F173" s="142" t="s">
        <v>1029</v>
      </c>
      <c r="G173" s="143" t="s">
        <v>447</v>
      </c>
      <c r="H173" s="144">
        <v>1</v>
      </c>
      <c r="I173" s="145"/>
      <c r="J173" s="146">
        <f t="shared" si="0"/>
        <v>0</v>
      </c>
      <c r="K173" s="142" t="s">
        <v>3</v>
      </c>
      <c r="L173" s="35"/>
      <c r="M173" s="147" t="s">
        <v>3</v>
      </c>
      <c r="N173" s="148" t="s">
        <v>42</v>
      </c>
      <c r="O173" s="55"/>
      <c r="P173" s="149">
        <f t="shared" si="1"/>
        <v>0</v>
      </c>
      <c r="Q173" s="149">
        <v>0</v>
      </c>
      <c r="R173" s="149">
        <f t="shared" si="2"/>
        <v>0</v>
      </c>
      <c r="S173" s="149">
        <v>0</v>
      </c>
      <c r="T173" s="150">
        <f t="shared" si="3"/>
        <v>0</v>
      </c>
      <c r="U173" s="34"/>
      <c r="V173" s="34"/>
      <c r="W173" s="34"/>
      <c r="X173" s="34"/>
      <c r="Y173" s="34"/>
      <c r="Z173" s="34"/>
      <c r="AA173" s="34"/>
      <c r="AB173" s="34"/>
      <c r="AC173" s="34"/>
      <c r="AD173" s="34"/>
      <c r="AE173" s="34"/>
      <c r="AR173" s="151" t="s">
        <v>353</v>
      </c>
      <c r="AT173" s="151" t="s">
        <v>136</v>
      </c>
      <c r="AU173" s="151" t="s">
        <v>80</v>
      </c>
      <c r="AY173" s="19" t="s">
        <v>131</v>
      </c>
      <c r="BE173" s="152">
        <f t="shared" si="4"/>
        <v>0</v>
      </c>
      <c r="BF173" s="152">
        <f t="shared" si="5"/>
        <v>0</v>
      </c>
      <c r="BG173" s="152">
        <f t="shared" si="6"/>
        <v>0</v>
      </c>
      <c r="BH173" s="152">
        <f t="shared" si="7"/>
        <v>0</v>
      </c>
      <c r="BI173" s="152">
        <f t="shared" si="8"/>
        <v>0</v>
      </c>
      <c r="BJ173" s="19" t="s">
        <v>15</v>
      </c>
      <c r="BK173" s="152">
        <f t="shared" si="9"/>
        <v>0</v>
      </c>
      <c r="BL173" s="19" t="s">
        <v>353</v>
      </c>
      <c r="BM173" s="151" t="s">
        <v>1030</v>
      </c>
    </row>
    <row r="174" spans="1:65" s="2" customFormat="1" ht="16.5" customHeight="1">
      <c r="A174" s="34"/>
      <c r="B174" s="139"/>
      <c r="C174" s="140" t="s">
        <v>506</v>
      </c>
      <c r="D174" s="140" t="s">
        <v>136</v>
      </c>
      <c r="E174" s="141" t="s">
        <v>1031</v>
      </c>
      <c r="F174" s="142" t="s">
        <v>1032</v>
      </c>
      <c r="G174" s="143" t="s">
        <v>447</v>
      </c>
      <c r="H174" s="144">
        <v>1</v>
      </c>
      <c r="I174" s="145"/>
      <c r="J174" s="146">
        <f t="shared" si="0"/>
        <v>0</v>
      </c>
      <c r="K174" s="142" t="s">
        <v>3</v>
      </c>
      <c r="L174" s="35"/>
      <c r="M174" s="147" t="s">
        <v>3</v>
      </c>
      <c r="N174" s="148" t="s">
        <v>42</v>
      </c>
      <c r="O174" s="55"/>
      <c r="P174" s="149">
        <f t="shared" si="1"/>
        <v>0</v>
      </c>
      <c r="Q174" s="149">
        <v>0</v>
      </c>
      <c r="R174" s="149">
        <f t="shared" si="2"/>
        <v>0</v>
      </c>
      <c r="S174" s="149">
        <v>0</v>
      </c>
      <c r="T174" s="150">
        <f t="shared" si="3"/>
        <v>0</v>
      </c>
      <c r="U174" s="34"/>
      <c r="V174" s="34"/>
      <c r="W174" s="34"/>
      <c r="X174" s="34"/>
      <c r="Y174" s="34"/>
      <c r="Z174" s="34"/>
      <c r="AA174" s="34"/>
      <c r="AB174" s="34"/>
      <c r="AC174" s="34"/>
      <c r="AD174" s="34"/>
      <c r="AE174" s="34"/>
      <c r="AR174" s="151" t="s">
        <v>353</v>
      </c>
      <c r="AT174" s="151" t="s">
        <v>136</v>
      </c>
      <c r="AU174" s="151" t="s">
        <v>80</v>
      </c>
      <c r="AY174" s="19" t="s">
        <v>131</v>
      </c>
      <c r="BE174" s="152">
        <f t="shared" si="4"/>
        <v>0</v>
      </c>
      <c r="BF174" s="152">
        <f t="shared" si="5"/>
        <v>0</v>
      </c>
      <c r="BG174" s="152">
        <f t="shared" si="6"/>
        <v>0</v>
      </c>
      <c r="BH174" s="152">
        <f t="shared" si="7"/>
        <v>0</v>
      </c>
      <c r="BI174" s="152">
        <f t="shared" si="8"/>
        <v>0</v>
      </c>
      <c r="BJ174" s="19" t="s">
        <v>15</v>
      </c>
      <c r="BK174" s="152">
        <f t="shared" si="9"/>
        <v>0</v>
      </c>
      <c r="BL174" s="19" t="s">
        <v>353</v>
      </c>
      <c r="BM174" s="151" t="s">
        <v>1033</v>
      </c>
    </row>
    <row r="175" spans="1:65" s="12" customFormat="1" ht="22.9" customHeight="1">
      <c r="B175" s="126"/>
      <c r="D175" s="127" t="s">
        <v>70</v>
      </c>
      <c r="E175" s="137" t="s">
        <v>1034</v>
      </c>
      <c r="F175" s="137" t="s">
        <v>1035</v>
      </c>
      <c r="I175" s="129"/>
      <c r="J175" s="138">
        <f>BK175</f>
        <v>0</v>
      </c>
      <c r="L175" s="126"/>
      <c r="M175" s="131"/>
      <c r="N175" s="132"/>
      <c r="O175" s="132"/>
      <c r="P175" s="133">
        <f>SUM(P176:P195)</f>
        <v>0</v>
      </c>
      <c r="Q175" s="132"/>
      <c r="R175" s="133">
        <f>SUM(R176:R195)</f>
        <v>0</v>
      </c>
      <c r="S175" s="132"/>
      <c r="T175" s="134">
        <f>SUM(T176:T195)</f>
        <v>0</v>
      </c>
      <c r="AR175" s="127" t="s">
        <v>80</v>
      </c>
      <c r="AT175" s="135" t="s">
        <v>70</v>
      </c>
      <c r="AU175" s="135" t="s">
        <v>15</v>
      </c>
      <c r="AY175" s="127" t="s">
        <v>131</v>
      </c>
      <c r="BK175" s="136">
        <f>SUM(BK176:BK195)</f>
        <v>0</v>
      </c>
    </row>
    <row r="176" spans="1:65" s="2" customFormat="1" ht="16.5" customHeight="1">
      <c r="A176" s="34"/>
      <c r="B176" s="139"/>
      <c r="C176" s="140" t="s">
        <v>511</v>
      </c>
      <c r="D176" s="140" t="s">
        <v>136</v>
      </c>
      <c r="E176" s="141" t="s">
        <v>1036</v>
      </c>
      <c r="F176" s="142" t="s">
        <v>1037</v>
      </c>
      <c r="G176" s="143" t="s">
        <v>241</v>
      </c>
      <c r="H176" s="144">
        <v>866</v>
      </c>
      <c r="I176" s="145"/>
      <c r="J176" s="146">
        <f t="shared" ref="J176:J195" si="10">ROUND(I176*H176,2)</f>
        <v>0</v>
      </c>
      <c r="K176" s="142" t="s">
        <v>3</v>
      </c>
      <c r="L176" s="35"/>
      <c r="M176" s="147" t="s">
        <v>3</v>
      </c>
      <c r="N176" s="148" t="s">
        <v>42</v>
      </c>
      <c r="O176" s="55"/>
      <c r="P176" s="149">
        <f t="shared" ref="P176:P195" si="11">O176*H176</f>
        <v>0</v>
      </c>
      <c r="Q176" s="149">
        <v>0</v>
      </c>
      <c r="R176" s="149">
        <f t="shared" ref="R176:R195" si="12">Q176*H176</f>
        <v>0</v>
      </c>
      <c r="S176" s="149">
        <v>0</v>
      </c>
      <c r="T176" s="150">
        <f t="shared" ref="T176:T195" si="13">S176*H176</f>
        <v>0</v>
      </c>
      <c r="U176" s="34"/>
      <c r="V176" s="34"/>
      <c r="W176" s="34"/>
      <c r="X176" s="34"/>
      <c r="Y176" s="34"/>
      <c r="Z176" s="34"/>
      <c r="AA176" s="34"/>
      <c r="AB176" s="34"/>
      <c r="AC176" s="34"/>
      <c r="AD176" s="34"/>
      <c r="AE176" s="34"/>
      <c r="AR176" s="151" t="s">
        <v>353</v>
      </c>
      <c r="AT176" s="151" t="s">
        <v>136</v>
      </c>
      <c r="AU176" s="151" t="s">
        <v>80</v>
      </c>
      <c r="AY176" s="19" t="s">
        <v>131</v>
      </c>
      <c r="BE176" s="152">
        <f t="shared" ref="BE176:BE195" si="14">IF(N176="základní",J176,0)</f>
        <v>0</v>
      </c>
      <c r="BF176" s="152">
        <f t="shared" ref="BF176:BF195" si="15">IF(N176="snížená",J176,0)</f>
        <v>0</v>
      </c>
      <c r="BG176" s="152">
        <f t="shared" ref="BG176:BG195" si="16">IF(N176="zákl. přenesená",J176,0)</f>
        <v>0</v>
      </c>
      <c r="BH176" s="152">
        <f t="shared" ref="BH176:BH195" si="17">IF(N176="sníž. přenesená",J176,0)</f>
        <v>0</v>
      </c>
      <c r="BI176" s="152">
        <f t="shared" ref="BI176:BI195" si="18">IF(N176="nulová",J176,0)</f>
        <v>0</v>
      </c>
      <c r="BJ176" s="19" t="s">
        <v>15</v>
      </c>
      <c r="BK176" s="152">
        <f t="shared" ref="BK176:BK195" si="19">ROUND(I176*H176,2)</f>
        <v>0</v>
      </c>
      <c r="BL176" s="19" t="s">
        <v>353</v>
      </c>
      <c r="BM176" s="151" t="s">
        <v>1038</v>
      </c>
    </row>
    <row r="177" spans="1:65" s="2" customFormat="1" ht="16.5" customHeight="1">
      <c r="A177" s="34"/>
      <c r="B177" s="139"/>
      <c r="C177" s="140" t="s">
        <v>517</v>
      </c>
      <c r="D177" s="140" t="s">
        <v>136</v>
      </c>
      <c r="E177" s="141" t="s">
        <v>1039</v>
      </c>
      <c r="F177" s="142" t="s">
        <v>1040</v>
      </c>
      <c r="G177" s="143" t="s">
        <v>241</v>
      </c>
      <c r="H177" s="144">
        <v>423</v>
      </c>
      <c r="I177" s="145"/>
      <c r="J177" s="146">
        <f t="shared" si="10"/>
        <v>0</v>
      </c>
      <c r="K177" s="142" t="s">
        <v>3</v>
      </c>
      <c r="L177" s="35"/>
      <c r="M177" s="147" t="s">
        <v>3</v>
      </c>
      <c r="N177" s="148" t="s">
        <v>42</v>
      </c>
      <c r="O177" s="55"/>
      <c r="P177" s="149">
        <f t="shared" si="11"/>
        <v>0</v>
      </c>
      <c r="Q177" s="149">
        <v>0</v>
      </c>
      <c r="R177" s="149">
        <f t="shared" si="12"/>
        <v>0</v>
      </c>
      <c r="S177" s="149">
        <v>0</v>
      </c>
      <c r="T177" s="150">
        <f t="shared" si="13"/>
        <v>0</v>
      </c>
      <c r="U177" s="34"/>
      <c r="V177" s="34"/>
      <c r="W177" s="34"/>
      <c r="X177" s="34"/>
      <c r="Y177" s="34"/>
      <c r="Z177" s="34"/>
      <c r="AA177" s="34"/>
      <c r="AB177" s="34"/>
      <c r="AC177" s="34"/>
      <c r="AD177" s="34"/>
      <c r="AE177" s="34"/>
      <c r="AR177" s="151" t="s">
        <v>353</v>
      </c>
      <c r="AT177" s="151" t="s">
        <v>136</v>
      </c>
      <c r="AU177" s="151" t="s">
        <v>80</v>
      </c>
      <c r="AY177" s="19" t="s">
        <v>131</v>
      </c>
      <c r="BE177" s="152">
        <f t="shared" si="14"/>
        <v>0</v>
      </c>
      <c r="BF177" s="152">
        <f t="shared" si="15"/>
        <v>0</v>
      </c>
      <c r="BG177" s="152">
        <f t="shared" si="16"/>
        <v>0</v>
      </c>
      <c r="BH177" s="152">
        <f t="shared" si="17"/>
        <v>0</v>
      </c>
      <c r="BI177" s="152">
        <f t="shared" si="18"/>
        <v>0</v>
      </c>
      <c r="BJ177" s="19" t="s">
        <v>15</v>
      </c>
      <c r="BK177" s="152">
        <f t="shared" si="19"/>
        <v>0</v>
      </c>
      <c r="BL177" s="19" t="s">
        <v>353</v>
      </c>
      <c r="BM177" s="151" t="s">
        <v>1041</v>
      </c>
    </row>
    <row r="178" spans="1:65" s="2" customFormat="1" ht="16.5" customHeight="1">
      <c r="A178" s="34"/>
      <c r="B178" s="139"/>
      <c r="C178" s="140" t="s">
        <v>524</v>
      </c>
      <c r="D178" s="140" t="s">
        <v>136</v>
      </c>
      <c r="E178" s="141" t="s">
        <v>1042</v>
      </c>
      <c r="F178" s="142" t="s">
        <v>1043</v>
      </c>
      <c r="G178" s="143" t="s">
        <v>534</v>
      </c>
      <c r="H178" s="144">
        <v>30</v>
      </c>
      <c r="I178" s="145"/>
      <c r="J178" s="146">
        <f t="shared" si="10"/>
        <v>0</v>
      </c>
      <c r="K178" s="142" t="s">
        <v>3</v>
      </c>
      <c r="L178" s="35"/>
      <c r="M178" s="147" t="s">
        <v>3</v>
      </c>
      <c r="N178" s="148" t="s">
        <v>42</v>
      </c>
      <c r="O178" s="55"/>
      <c r="P178" s="149">
        <f t="shared" si="11"/>
        <v>0</v>
      </c>
      <c r="Q178" s="149">
        <v>0</v>
      </c>
      <c r="R178" s="149">
        <f t="shared" si="12"/>
        <v>0</v>
      </c>
      <c r="S178" s="149">
        <v>0</v>
      </c>
      <c r="T178" s="150">
        <f t="shared" si="13"/>
        <v>0</v>
      </c>
      <c r="U178" s="34"/>
      <c r="V178" s="34"/>
      <c r="W178" s="34"/>
      <c r="X178" s="34"/>
      <c r="Y178" s="34"/>
      <c r="Z178" s="34"/>
      <c r="AA178" s="34"/>
      <c r="AB178" s="34"/>
      <c r="AC178" s="34"/>
      <c r="AD178" s="34"/>
      <c r="AE178" s="34"/>
      <c r="AR178" s="151" t="s">
        <v>353</v>
      </c>
      <c r="AT178" s="151" t="s">
        <v>136</v>
      </c>
      <c r="AU178" s="151" t="s">
        <v>80</v>
      </c>
      <c r="AY178" s="19" t="s">
        <v>131</v>
      </c>
      <c r="BE178" s="152">
        <f t="shared" si="14"/>
        <v>0</v>
      </c>
      <c r="BF178" s="152">
        <f t="shared" si="15"/>
        <v>0</v>
      </c>
      <c r="BG178" s="152">
        <f t="shared" si="16"/>
        <v>0</v>
      </c>
      <c r="BH178" s="152">
        <f t="shared" si="17"/>
        <v>0</v>
      </c>
      <c r="BI178" s="152">
        <f t="shared" si="18"/>
        <v>0</v>
      </c>
      <c r="BJ178" s="19" t="s">
        <v>15</v>
      </c>
      <c r="BK178" s="152">
        <f t="shared" si="19"/>
        <v>0</v>
      </c>
      <c r="BL178" s="19" t="s">
        <v>353</v>
      </c>
      <c r="BM178" s="151" t="s">
        <v>1044</v>
      </c>
    </row>
    <row r="179" spans="1:65" s="2" customFormat="1" ht="16.5" customHeight="1">
      <c r="A179" s="34"/>
      <c r="B179" s="139"/>
      <c r="C179" s="140" t="s">
        <v>531</v>
      </c>
      <c r="D179" s="140" t="s">
        <v>136</v>
      </c>
      <c r="E179" s="141" t="s">
        <v>1045</v>
      </c>
      <c r="F179" s="142" t="s">
        <v>1046</v>
      </c>
      <c r="G179" s="143" t="s">
        <v>534</v>
      </c>
      <c r="H179" s="144">
        <v>9</v>
      </c>
      <c r="I179" s="145"/>
      <c r="J179" s="146">
        <f t="shared" si="10"/>
        <v>0</v>
      </c>
      <c r="K179" s="142" t="s">
        <v>3</v>
      </c>
      <c r="L179" s="35"/>
      <c r="M179" s="147" t="s">
        <v>3</v>
      </c>
      <c r="N179" s="148" t="s">
        <v>42</v>
      </c>
      <c r="O179" s="55"/>
      <c r="P179" s="149">
        <f t="shared" si="11"/>
        <v>0</v>
      </c>
      <c r="Q179" s="149">
        <v>0</v>
      </c>
      <c r="R179" s="149">
        <f t="shared" si="12"/>
        <v>0</v>
      </c>
      <c r="S179" s="149">
        <v>0</v>
      </c>
      <c r="T179" s="150">
        <f t="shared" si="13"/>
        <v>0</v>
      </c>
      <c r="U179" s="34"/>
      <c r="V179" s="34"/>
      <c r="W179" s="34"/>
      <c r="X179" s="34"/>
      <c r="Y179" s="34"/>
      <c r="Z179" s="34"/>
      <c r="AA179" s="34"/>
      <c r="AB179" s="34"/>
      <c r="AC179" s="34"/>
      <c r="AD179" s="34"/>
      <c r="AE179" s="34"/>
      <c r="AR179" s="151" t="s">
        <v>353</v>
      </c>
      <c r="AT179" s="151" t="s">
        <v>136</v>
      </c>
      <c r="AU179" s="151" t="s">
        <v>80</v>
      </c>
      <c r="AY179" s="19" t="s">
        <v>131</v>
      </c>
      <c r="BE179" s="152">
        <f t="shared" si="14"/>
        <v>0</v>
      </c>
      <c r="BF179" s="152">
        <f t="shared" si="15"/>
        <v>0</v>
      </c>
      <c r="BG179" s="152">
        <f t="shared" si="16"/>
        <v>0</v>
      </c>
      <c r="BH179" s="152">
        <f t="shared" si="17"/>
        <v>0</v>
      </c>
      <c r="BI179" s="152">
        <f t="shared" si="18"/>
        <v>0</v>
      </c>
      <c r="BJ179" s="19" t="s">
        <v>15</v>
      </c>
      <c r="BK179" s="152">
        <f t="shared" si="19"/>
        <v>0</v>
      </c>
      <c r="BL179" s="19" t="s">
        <v>353</v>
      </c>
      <c r="BM179" s="151" t="s">
        <v>1047</v>
      </c>
    </row>
    <row r="180" spans="1:65" s="2" customFormat="1" ht="16.5" customHeight="1">
      <c r="A180" s="34"/>
      <c r="B180" s="139"/>
      <c r="C180" s="140" t="s">
        <v>1048</v>
      </c>
      <c r="D180" s="140" t="s">
        <v>136</v>
      </c>
      <c r="E180" s="141" t="s">
        <v>1049</v>
      </c>
      <c r="F180" s="142" t="s">
        <v>1050</v>
      </c>
      <c r="G180" s="143" t="s">
        <v>534</v>
      </c>
      <c r="H180" s="144">
        <v>76</v>
      </c>
      <c r="I180" s="145"/>
      <c r="J180" s="146">
        <f t="shared" si="10"/>
        <v>0</v>
      </c>
      <c r="K180" s="142" t="s">
        <v>3</v>
      </c>
      <c r="L180" s="35"/>
      <c r="M180" s="147" t="s">
        <v>3</v>
      </c>
      <c r="N180" s="148" t="s">
        <v>42</v>
      </c>
      <c r="O180" s="55"/>
      <c r="P180" s="149">
        <f t="shared" si="11"/>
        <v>0</v>
      </c>
      <c r="Q180" s="149">
        <v>0</v>
      </c>
      <c r="R180" s="149">
        <f t="shared" si="12"/>
        <v>0</v>
      </c>
      <c r="S180" s="149">
        <v>0</v>
      </c>
      <c r="T180" s="150">
        <f t="shared" si="13"/>
        <v>0</v>
      </c>
      <c r="U180" s="34"/>
      <c r="V180" s="34"/>
      <c r="W180" s="34"/>
      <c r="X180" s="34"/>
      <c r="Y180" s="34"/>
      <c r="Z180" s="34"/>
      <c r="AA180" s="34"/>
      <c r="AB180" s="34"/>
      <c r="AC180" s="34"/>
      <c r="AD180" s="34"/>
      <c r="AE180" s="34"/>
      <c r="AR180" s="151" t="s">
        <v>353</v>
      </c>
      <c r="AT180" s="151" t="s">
        <v>136</v>
      </c>
      <c r="AU180" s="151" t="s">
        <v>80</v>
      </c>
      <c r="AY180" s="19" t="s">
        <v>131</v>
      </c>
      <c r="BE180" s="152">
        <f t="shared" si="14"/>
        <v>0</v>
      </c>
      <c r="BF180" s="152">
        <f t="shared" si="15"/>
        <v>0</v>
      </c>
      <c r="BG180" s="152">
        <f t="shared" si="16"/>
        <v>0</v>
      </c>
      <c r="BH180" s="152">
        <f t="shared" si="17"/>
        <v>0</v>
      </c>
      <c r="BI180" s="152">
        <f t="shared" si="18"/>
        <v>0</v>
      </c>
      <c r="BJ180" s="19" t="s">
        <v>15</v>
      </c>
      <c r="BK180" s="152">
        <f t="shared" si="19"/>
        <v>0</v>
      </c>
      <c r="BL180" s="19" t="s">
        <v>353</v>
      </c>
      <c r="BM180" s="151" t="s">
        <v>1051</v>
      </c>
    </row>
    <row r="181" spans="1:65" s="2" customFormat="1" ht="16.5" customHeight="1">
      <c r="A181" s="34"/>
      <c r="B181" s="139"/>
      <c r="C181" s="140" t="s">
        <v>536</v>
      </c>
      <c r="D181" s="140" t="s">
        <v>136</v>
      </c>
      <c r="E181" s="141" t="s">
        <v>1052</v>
      </c>
      <c r="F181" s="142" t="s">
        <v>1053</v>
      </c>
      <c r="G181" s="143" t="s">
        <v>534</v>
      </c>
      <c r="H181" s="144">
        <v>6</v>
      </c>
      <c r="I181" s="145"/>
      <c r="J181" s="146">
        <f t="shared" si="10"/>
        <v>0</v>
      </c>
      <c r="K181" s="142" t="s">
        <v>3</v>
      </c>
      <c r="L181" s="35"/>
      <c r="M181" s="147" t="s">
        <v>3</v>
      </c>
      <c r="N181" s="148" t="s">
        <v>42</v>
      </c>
      <c r="O181" s="55"/>
      <c r="P181" s="149">
        <f t="shared" si="11"/>
        <v>0</v>
      </c>
      <c r="Q181" s="149">
        <v>0</v>
      </c>
      <c r="R181" s="149">
        <f t="shared" si="12"/>
        <v>0</v>
      </c>
      <c r="S181" s="149">
        <v>0</v>
      </c>
      <c r="T181" s="150">
        <f t="shared" si="13"/>
        <v>0</v>
      </c>
      <c r="U181" s="34"/>
      <c r="V181" s="34"/>
      <c r="W181" s="34"/>
      <c r="X181" s="34"/>
      <c r="Y181" s="34"/>
      <c r="Z181" s="34"/>
      <c r="AA181" s="34"/>
      <c r="AB181" s="34"/>
      <c r="AC181" s="34"/>
      <c r="AD181" s="34"/>
      <c r="AE181" s="34"/>
      <c r="AR181" s="151" t="s">
        <v>353</v>
      </c>
      <c r="AT181" s="151" t="s">
        <v>136</v>
      </c>
      <c r="AU181" s="151" t="s">
        <v>80</v>
      </c>
      <c r="AY181" s="19" t="s">
        <v>131</v>
      </c>
      <c r="BE181" s="152">
        <f t="shared" si="14"/>
        <v>0</v>
      </c>
      <c r="BF181" s="152">
        <f t="shared" si="15"/>
        <v>0</v>
      </c>
      <c r="BG181" s="152">
        <f t="shared" si="16"/>
        <v>0</v>
      </c>
      <c r="BH181" s="152">
        <f t="shared" si="17"/>
        <v>0</v>
      </c>
      <c r="BI181" s="152">
        <f t="shared" si="18"/>
        <v>0</v>
      </c>
      <c r="BJ181" s="19" t="s">
        <v>15</v>
      </c>
      <c r="BK181" s="152">
        <f t="shared" si="19"/>
        <v>0</v>
      </c>
      <c r="BL181" s="19" t="s">
        <v>353</v>
      </c>
      <c r="BM181" s="151" t="s">
        <v>1054</v>
      </c>
    </row>
    <row r="182" spans="1:65" s="2" customFormat="1" ht="16.5" customHeight="1">
      <c r="A182" s="34"/>
      <c r="B182" s="139"/>
      <c r="C182" s="140" t="s">
        <v>545</v>
      </c>
      <c r="D182" s="140" t="s">
        <v>136</v>
      </c>
      <c r="E182" s="141" t="s">
        <v>1055</v>
      </c>
      <c r="F182" s="142" t="s">
        <v>1056</v>
      </c>
      <c r="G182" s="143" t="s">
        <v>534</v>
      </c>
      <c r="H182" s="144">
        <v>6</v>
      </c>
      <c r="I182" s="145"/>
      <c r="J182" s="146">
        <f t="shared" si="10"/>
        <v>0</v>
      </c>
      <c r="K182" s="142" t="s">
        <v>3</v>
      </c>
      <c r="L182" s="35"/>
      <c r="M182" s="147" t="s">
        <v>3</v>
      </c>
      <c r="N182" s="148" t="s">
        <v>42</v>
      </c>
      <c r="O182" s="55"/>
      <c r="P182" s="149">
        <f t="shared" si="11"/>
        <v>0</v>
      </c>
      <c r="Q182" s="149">
        <v>0</v>
      </c>
      <c r="R182" s="149">
        <f t="shared" si="12"/>
        <v>0</v>
      </c>
      <c r="S182" s="149">
        <v>0</v>
      </c>
      <c r="T182" s="150">
        <f t="shared" si="13"/>
        <v>0</v>
      </c>
      <c r="U182" s="34"/>
      <c r="V182" s="34"/>
      <c r="W182" s="34"/>
      <c r="X182" s="34"/>
      <c r="Y182" s="34"/>
      <c r="Z182" s="34"/>
      <c r="AA182" s="34"/>
      <c r="AB182" s="34"/>
      <c r="AC182" s="34"/>
      <c r="AD182" s="34"/>
      <c r="AE182" s="34"/>
      <c r="AR182" s="151" t="s">
        <v>353</v>
      </c>
      <c r="AT182" s="151" t="s">
        <v>136</v>
      </c>
      <c r="AU182" s="151" t="s">
        <v>80</v>
      </c>
      <c r="AY182" s="19" t="s">
        <v>131</v>
      </c>
      <c r="BE182" s="152">
        <f t="shared" si="14"/>
        <v>0</v>
      </c>
      <c r="BF182" s="152">
        <f t="shared" si="15"/>
        <v>0</v>
      </c>
      <c r="BG182" s="152">
        <f t="shared" si="16"/>
        <v>0</v>
      </c>
      <c r="BH182" s="152">
        <f t="shared" si="17"/>
        <v>0</v>
      </c>
      <c r="BI182" s="152">
        <f t="shared" si="18"/>
        <v>0</v>
      </c>
      <c r="BJ182" s="19" t="s">
        <v>15</v>
      </c>
      <c r="BK182" s="152">
        <f t="shared" si="19"/>
        <v>0</v>
      </c>
      <c r="BL182" s="19" t="s">
        <v>353</v>
      </c>
      <c r="BM182" s="151" t="s">
        <v>1057</v>
      </c>
    </row>
    <row r="183" spans="1:65" s="2" customFormat="1" ht="16.5" customHeight="1">
      <c r="A183" s="34"/>
      <c r="B183" s="139"/>
      <c r="C183" s="140" t="s">
        <v>550</v>
      </c>
      <c r="D183" s="140" t="s">
        <v>136</v>
      </c>
      <c r="E183" s="141" t="s">
        <v>1058</v>
      </c>
      <c r="F183" s="142" t="s">
        <v>1059</v>
      </c>
      <c r="G183" s="143" t="s">
        <v>534</v>
      </c>
      <c r="H183" s="144">
        <v>25</v>
      </c>
      <c r="I183" s="145"/>
      <c r="J183" s="146">
        <f t="shared" si="10"/>
        <v>0</v>
      </c>
      <c r="K183" s="142" t="s">
        <v>3</v>
      </c>
      <c r="L183" s="35"/>
      <c r="M183" s="147" t="s">
        <v>3</v>
      </c>
      <c r="N183" s="148" t="s">
        <v>42</v>
      </c>
      <c r="O183" s="55"/>
      <c r="P183" s="149">
        <f t="shared" si="11"/>
        <v>0</v>
      </c>
      <c r="Q183" s="149">
        <v>0</v>
      </c>
      <c r="R183" s="149">
        <f t="shared" si="12"/>
        <v>0</v>
      </c>
      <c r="S183" s="149">
        <v>0</v>
      </c>
      <c r="T183" s="150">
        <f t="shared" si="13"/>
        <v>0</v>
      </c>
      <c r="U183" s="34"/>
      <c r="V183" s="34"/>
      <c r="W183" s="34"/>
      <c r="X183" s="34"/>
      <c r="Y183" s="34"/>
      <c r="Z183" s="34"/>
      <c r="AA183" s="34"/>
      <c r="AB183" s="34"/>
      <c r="AC183" s="34"/>
      <c r="AD183" s="34"/>
      <c r="AE183" s="34"/>
      <c r="AR183" s="151" t="s">
        <v>353</v>
      </c>
      <c r="AT183" s="151" t="s">
        <v>136</v>
      </c>
      <c r="AU183" s="151" t="s">
        <v>80</v>
      </c>
      <c r="AY183" s="19" t="s">
        <v>131</v>
      </c>
      <c r="BE183" s="152">
        <f t="shared" si="14"/>
        <v>0</v>
      </c>
      <c r="BF183" s="152">
        <f t="shared" si="15"/>
        <v>0</v>
      </c>
      <c r="BG183" s="152">
        <f t="shared" si="16"/>
        <v>0</v>
      </c>
      <c r="BH183" s="152">
        <f t="shared" si="17"/>
        <v>0</v>
      </c>
      <c r="BI183" s="152">
        <f t="shared" si="18"/>
        <v>0</v>
      </c>
      <c r="BJ183" s="19" t="s">
        <v>15</v>
      </c>
      <c r="BK183" s="152">
        <f t="shared" si="19"/>
        <v>0</v>
      </c>
      <c r="BL183" s="19" t="s">
        <v>353</v>
      </c>
      <c r="BM183" s="151" t="s">
        <v>1060</v>
      </c>
    </row>
    <row r="184" spans="1:65" s="2" customFormat="1" ht="16.5" customHeight="1">
      <c r="A184" s="34"/>
      <c r="B184" s="139"/>
      <c r="C184" s="140" t="s">
        <v>554</v>
      </c>
      <c r="D184" s="140" t="s">
        <v>136</v>
      </c>
      <c r="E184" s="141" t="s">
        <v>1061</v>
      </c>
      <c r="F184" s="142" t="s">
        <v>1062</v>
      </c>
      <c r="G184" s="143" t="s">
        <v>534</v>
      </c>
      <c r="H184" s="144">
        <v>9</v>
      </c>
      <c r="I184" s="145"/>
      <c r="J184" s="146">
        <f t="shared" si="10"/>
        <v>0</v>
      </c>
      <c r="K184" s="142" t="s">
        <v>3</v>
      </c>
      <c r="L184" s="35"/>
      <c r="M184" s="147" t="s">
        <v>3</v>
      </c>
      <c r="N184" s="148" t="s">
        <v>42</v>
      </c>
      <c r="O184" s="55"/>
      <c r="P184" s="149">
        <f t="shared" si="11"/>
        <v>0</v>
      </c>
      <c r="Q184" s="149">
        <v>0</v>
      </c>
      <c r="R184" s="149">
        <f t="shared" si="12"/>
        <v>0</v>
      </c>
      <c r="S184" s="149">
        <v>0</v>
      </c>
      <c r="T184" s="150">
        <f t="shared" si="13"/>
        <v>0</v>
      </c>
      <c r="U184" s="34"/>
      <c r="V184" s="34"/>
      <c r="W184" s="34"/>
      <c r="X184" s="34"/>
      <c r="Y184" s="34"/>
      <c r="Z184" s="34"/>
      <c r="AA184" s="34"/>
      <c r="AB184" s="34"/>
      <c r="AC184" s="34"/>
      <c r="AD184" s="34"/>
      <c r="AE184" s="34"/>
      <c r="AR184" s="151" t="s">
        <v>353</v>
      </c>
      <c r="AT184" s="151" t="s">
        <v>136</v>
      </c>
      <c r="AU184" s="151" t="s">
        <v>80</v>
      </c>
      <c r="AY184" s="19" t="s">
        <v>131</v>
      </c>
      <c r="BE184" s="152">
        <f t="shared" si="14"/>
        <v>0</v>
      </c>
      <c r="BF184" s="152">
        <f t="shared" si="15"/>
        <v>0</v>
      </c>
      <c r="BG184" s="152">
        <f t="shared" si="16"/>
        <v>0</v>
      </c>
      <c r="BH184" s="152">
        <f t="shared" si="17"/>
        <v>0</v>
      </c>
      <c r="BI184" s="152">
        <f t="shared" si="18"/>
        <v>0</v>
      </c>
      <c r="BJ184" s="19" t="s">
        <v>15</v>
      </c>
      <c r="BK184" s="152">
        <f t="shared" si="19"/>
        <v>0</v>
      </c>
      <c r="BL184" s="19" t="s">
        <v>353</v>
      </c>
      <c r="BM184" s="151" t="s">
        <v>1063</v>
      </c>
    </row>
    <row r="185" spans="1:65" s="2" customFormat="1" ht="16.5" customHeight="1">
      <c r="A185" s="34"/>
      <c r="B185" s="139"/>
      <c r="C185" s="140" t="s">
        <v>562</v>
      </c>
      <c r="D185" s="140" t="s">
        <v>136</v>
      </c>
      <c r="E185" s="141" t="s">
        <v>1064</v>
      </c>
      <c r="F185" s="142" t="s">
        <v>1065</v>
      </c>
      <c r="G185" s="143" t="s">
        <v>534</v>
      </c>
      <c r="H185" s="144">
        <v>2</v>
      </c>
      <c r="I185" s="145"/>
      <c r="J185" s="146">
        <f t="shared" si="10"/>
        <v>0</v>
      </c>
      <c r="K185" s="142" t="s">
        <v>3</v>
      </c>
      <c r="L185" s="35"/>
      <c r="M185" s="147" t="s">
        <v>3</v>
      </c>
      <c r="N185" s="148" t="s">
        <v>42</v>
      </c>
      <c r="O185" s="55"/>
      <c r="P185" s="149">
        <f t="shared" si="11"/>
        <v>0</v>
      </c>
      <c r="Q185" s="149">
        <v>0</v>
      </c>
      <c r="R185" s="149">
        <f t="shared" si="12"/>
        <v>0</v>
      </c>
      <c r="S185" s="149">
        <v>0</v>
      </c>
      <c r="T185" s="150">
        <f t="shared" si="13"/>
        <v>0</v>
      </c>
      <c r="U185" s="34"/>
      <c r="V185" s="34"/>
      <c r="W185" s="34"/>
      <c r="X185" s="34"/>
      <c r="Y185" s="34"/>
      <c r="Z185" s="34"/>
      <c r="AA185" s="34"/>
      <c r="AB185" s="34"/>
      <c r="AC185" s="34"/>
      <c r="AD185" s="34"/>
      <c r="AE185" s="34"/>
      <c r="AR185" s="151" t="s">
        <v>353</v>
      </c>
      <c r="AT185" s="151" t="s">
        <v>136</v>
      </c>
      <c r="AU185" s="151" t="s">
        <v>80</v>
      </c>
      <c r="AY185" s="19" t="s">
        <v>131</v>
      </c>
      <c r="BE185" s="152">
        <f t="shared" si="14"/>
        <v>0</v>
      </c>
      <c r="BF185" s="152">
        <f t="shared" si="15"/>
        <v>0</v>
      </c>
      <c r="BG185" s="152">
        <f t="shared" si="16"/>
        <v>0</v>
      </c>
      <c r="BH185" s="152">
        <f t="shared" si="17"/>
        <v>0</v>
      </c>
      <c r="BI185" s="152">
        <f t="shared" si="18"/>
        <v>0</v>
      </c>
      <c r="BJ185" s="19" t="s">
        <v>15</v>
      </c>
      <c r="BK185" s="152">
        <f t="shared" si="19"/>
        <v>0</v>
      </c>
      <c r="BL185" s="19" t="s">
        <v>353</v>
      </c>
      <c r="BM185" s="151" t="s">
        <v>1066</v>
      </c>
    </row>
    <row r="186" spans="1:65" s="2" customFormat="1" ht="16.5" customHeight="1">
      <c r="A186" s="34"/>
      <c r="B186" s="139"/>
      <c r="C186" s="140" t="s">
        <v>566</v>
      </c>
      <c r="D186" s="140" t="s">
        <v>136</v>
      </c>
      <c r="E186" s="141" t="s">
        <v>1067</v>
      </c>
      <c r="F186" s="142" t="s">
        <v>1068</v>
      </c>
      <c r="G186" s="143" t="s">
        <v>534</v>
      </c>
      <c r="H186" s="144">
        <v>4</v>
      </c>
      <c r="I186" s="145"/>
      <c r="J186" s="146">
        <f t="shared" si="10"/>
        <v>0</v>
      </c>
      <c r="K186" s="142" t="s">
        <v>3</v>
      </c>
      <c r="L186" s="35"/>
      <c r="M186" s="147" t="s">
        <v>3</v>
      </c>
      <c r="N186" s="148" t="s">
        <v>42</v>
      </c>
      <c r="O186" s="55"/>
      <c r="P186" s="149">
        <f t="shared" si="11"/>
        <v>0</v>
      </c>
      <c r="Q186" s="149">
        <v>0</v>
      </c>
      <c r="R186" s="149">
        <f t="shared" si="12"/>
        <v>0</v>
      </c>
      <c r="S186" s="149">
        <v>0</v>
      </c>
      <c r="T186" s="150">
        <f t="shared" si="13"/>
        <v>0</v>
      </c>
      <c r="U186" s="34"/>
      <c r="V186" s="34"/>
      <c r="W186" s="34"/>
      <c r="X186" s="34"/>
      <c r="Y186" s="34"/>
      <c r="Z186" s="34"/>
      <c r="AA186" s="34"/>
      <c r="AB186" s="34"/>
      <c r="AC186" s="34"/>
      <c r="AD186" s="34"/>
      <c r="AE186" s="34"/>
      <c r="AR186" s="151" t="s">
        <v>353</v>
      </c>
      <c r="AT186" s="151" t="s">
        <v>136</v>
      </c>
      <c r="AU186" s="151" t="s">
        <v>80</v>
      </c>
      <c r="AY186" s="19" t="s">
        <v>131</v>
      </c>
      <c r="BE186" s="152">
        <f t="shared" si="14"/>
        <v>0</v>
      </c>
      <c r="BF186" s="152">
        <f t="shared" si="15"/>
        <v>0</v>
      </c>
      <c r="BG186" s="152">
        <f t="shared" si="16"/>
        <v>0</v>
      </c>
      <c r="BH186" s="152">
        <f t="shared" si="17"/>
        <v>0</v>
      </c>
      <c r="BI186" s="152">
        <f t="shared" si="18"/>
        <v>0</v>
      </c>
      <c r="BJ186" s="19" t="s">
        <v>15</v>
      </c>
      <c r="BK186" s="152">
        <f t="shared" si="19"/>
        <v>0</v>
      </c>
      <c r="BL186" s="19" t="s">
        <v>353</v>
      </c>
      <c r="BM186" s="151" t="s">
        <v>1069</v>
      </c>
    </row>
    <row r="187" spans="1:65" s="2" customFormat="1" ht="16.5" customHeight="1">
      <c r="A187" s="34"/>
      <c r="B187" s="139"/>
      <c r="C187" s="140" t="s">
        <v>571</v>
      </c>
      <c r="D187" s="140" t="s">
        <v>136</v>
      </c>
      <c r="E187" s="141" t="s">
        <v>1070</v>
      </c>
      <c r="F187" s="142" t="s">
        <v>1071</v>
      </c>
      <c r="G187" s="143" t="s">
        <v>534</v>
      </c>
      <c r="H187" s="144">
        <v>4</v>
      </c>
      <c r="I187" s="145"/>
      <c r="J187" s="146">
        <f t="shared" si="10"/>
        <v>0</v>
      </c>
      <c r="K187" s="142" t="s">
        <v>3</v>
      </c>
      <c r="L187" s="35"/>
      <c r="M187" s="147" t="s">
        <v>3</v>
      </c>
      <c r="N187" s="148" t="s">
        <v>42</v>
      </c>
      <c r="O187" s="55"/>
      <c r="P187" s="149">
        <f t="shared" si="11"/>
        <v>0</v>
      </c>
      <c r="Q187" s="149">
        <v>0</v>
      </c>
      <c r="R187" s="149">
        <f t="shared" si="12"/>
        <v>0</v>
      </c>
      <c r="S187" s="149">
        <v>0</v>
      </c>
      <c r="T187" s="150">
        <f t="shared" si="13"/>
        <v>0</v>
      </c>
      <c r="U187" s="34"/>
      <c r="V187" s="34"/>
      <c r="W187" s="34"/>
      <c r="X187" s="34"/>
      <c r="Y187" s="34"/>
      <c r="Z187" s="34"/>
      <c r="AA187" s="34"/>
      <c r="AB187" s="34"/>
      <c r="AC187" s="34"/>
      <c r="AD187" s="34"/>
      <c r="AE187" s="34"/>
      <c r="AR187" s="151" t="s">
        <v>353</v>
      </c>
      <c r="AT187" s="151" t="s">
        <v>136</v>
      </c>
      <c r="AU187" s="151" t="s">
        <v>80</v>
      </c>
      <c r="AY187" s="19" t="s">
        <v>131</v>
      </c>
      <c r="BE187" s="152">
        <f t="shared" si="14"/>
        <v>0</v>
      </c>
      <c r="BF187" s="152">
        <f t="shared" si="15"/>
        <v>0</v>
      </c>
      <c r="BG187" s="152">
        <f t="shared" si="16"/>
        <v>0</v>
      </c>
      <c r="BH187" s="152">
        <f t="shared" si="17"/>
        <v>0</v>
      </c>
      <c r="BI187" s="152">
        <f t="shared" si="18"/>
        <v>0</v>
      </c>
      <c r="BJ187" s="19" t="s">
        <v>15</v>
      </c>
      <c r="BK187" s="152">
        <f t="shared" si="19"/>
        <v>0</v>
      </c>
      <c r="BL187" s="19" t="s">
        <v>353</v>
      </c>
      <c r="BM187" s="151" t="s">
        <v>1072</v>
      </c>
    </row>
    <row r="188" spans="1:65" s="2" customFormat="1" ht="16.5" customHeight="1">
      <c r="A188" s="34"/>
      <c r="B188" s="139"/>
      <c r="C188" s="140" t="s">
        <v>575</v>
      </c>
      <c r="D188" s="140" t="s">
        <v>136</v>
      </c>
      <c r="E188" s="141" t="s">
        <v>1073</v>
      </c>
      <c r="F188" s="142" t="s">
        <v>1074</v>
      </c>
      <c r="G188" s="143" t="s">
        <v>534</v>
      </c>
      <c r="H188" s="144">
        <v>3</v>
      </c>
      <c r="I188" s="145"/>
      <c r="J188" s="146">
        <f t="shared" si="10"/>
        <v>0</v>
      </c>
      <c r="K188" s="142" t="s">
        <v>3</v>
      </c>
      <c r="L188" s="35"/>
      <c r="M188" s="147" t="s">
        <v>3</v>
      </c>
      <c r="N188" s="148" t="s">
        <v>42</v>
      </c>
      <c r="O188" s="55"/>
      <c r="P188" s="149">
        <f t="shared" si="11"/>
        <v>0</v>
      </c>
      <c r="Q188" s="149">
        <v>0</v>
      </c>
      <c r="R188" s="149">
        <f t="shared" si="12"/>
        <v>0</v>
      </c>
      <c r="S188" s="149">
        <v>0</v>
      </c>
      <c r="T188" s="150">
        <f t="shared" si="13"/>
        <v>0</v>
      </c>
      <c r="U188" s="34"/>
      <c r="V188" s="34"/>
      <c r="W188" s="34"/>
      <c r="X188" s="34"/>
      <c r="Y188" s="34"/>
      <c r="Z188" s="34"/>
      <c r="AA188" s="34"/>
      <c r="AB188" s="34"/>
      <c r="AC188" s="34"/>
      <c r="AD188" s="34"/>
      <c r="AE188" s="34"/>
      <c r="AR188" s="151" t="s">
        <v>353</v>
      </c>
      <c r="AT188" s="151" t="s">
        <v>136</v>
      </c>
      <c r="AU188" s="151" t="s">
        <v>80</v>
      </c>
      <c r="AY188" s="19" t="s">
        <v>131</v>
      </c>
      <c r="BE188" s="152">
        <f t="shared" si="14"/>
        <v>0</v>
      </c>
      <c r="BF188" s="152">
        <f t="shared" si="15"/>
        <v>0</v>
      </c>
      <c r="BG188" s="152">
        <f t="shared" si="16"/>
        <v>0</v>
      </c>
      <c r="BH188" s="152">
        <f t="shared" si="17"/>
        <v>0</v>
      </c>
      <c r="BI188" s="152">
        <f t="shared" si="18"/>
        <v>0</v>
      </c>
      <c r="BJ188" s="19" t="s">
        <v>15</v>
      </c>
      <c r="BK188" s="152">
        <f t="shared" si="19"/>
        <v>0</v>
      </c>
      <c r="BL188" s="19" t="s">
        <v>353</v>
      </c>
      <c r="BM188" s="151" t="s">
        <v>1075</v>
      </c>
    </row>
    <row r="189" spans="1:65" s="2" customFormat="1" ht="16.5" customHeight="1">
      <c r="A189" s="34"/>
      <c r="B189" s="139"/>
      <c r="C189" s="140" t="s">
        <v>582</v>
      </c>
      <c r="D189" s="140" t="s">
        <v>136</v>
      </c>
      <c r="E189" s="141" t="s">
        <v>1076</v>
      </c>
      <c r="F189" s="142" t="s">
        <v>1077</v>
      </c>
      <c r="G189" s="143" t="s">
        <v>534</v>
      </c>
      <c r="H189" s="144">
        <v>18</v>
      </c>
      <c r="I189" s="145"/>
      <c r="J189" s="146">
        <f t="shared" si="10"/>
        <v>0</v>
      </c>
      <c r="K189" s="142" t="s">
        <v>3</v>
      </c>
      <c r="L189" s="35"/>
      <c r="M189" s="147" t="s">
        <v>3</v>
      </c>
      <c r="N189" s="148" t="s">
        <v>42</v>
      </c>
      <c r="O189" s="55"/>
      <c r="P189" s="149">
        <f t="shared" si="11"/>
        <v>0</v>
      </c>
      <c r="Q189" s="149">
        <v>0</v>
      </c>
      <c r="R189" s="149">
        <f t="shared" si="12"/>
        <v>0</v>
      </c>
      <c r="S189" s="149">
        <v>0</v>
      </c>
      <c r="T189" s="150">
        <f t="shared" si="13"/>
        <v>0</v>
      </c>
      <c r="U189" s="34"/>
      <c r="V189" s="34"/>
      <c r="W189" s="34"/>
      <c r="X189" s="34"/>
      <c r="Y189" s="34"/>
      <c r="Z189" s="34"/>
      <c r="AA189" s="34"/>
      <c r="AB189" s="34"/>
      <c r="AC189" s="34"/>
      <c r="AD189" s="34"/>
      <c r="AE189" s="34"/>
      <c r="AR189" s="151" t="s">
        <v>353</v>
      </c>
      <c r="AT189" s="151" t="s">
        <v>136</v>
      </c>
      <c r="AU189" s="151" t="s">
        <v>80</v>
      </c>
      <c r="AY189" s="19" t="s">
        <v>131</v>
      </c>
      <c r="BE189" s="152">
        <f t="shared" si="14"/>
        <v>0</v>
      </c>
      <c r="BF189" s="152">
        <f t="shared" si="15"/>
        <v>0</v>
      </c>
      <c r="BG189" s="152">
        <f t="shared" si="16"/>
        <v>0</v>
      </c>
      <c r="BH189" s="152">
        <f t="shared" si="17"/>
        <v>0</v>
      </c>
      <c r="BI189" s="152">
        <f t="shared" si="18"/>
        <v>0</v>
      </c>
      <c r="BJ189" s="19" t="s">
        <v>15</v>
      </c>
      <c r="BK189" s="152">
        <f t="shared" si="19"/>
        <v>0</v>
      </c>
      <c r="BL189" s="19" t="s">
        <v>353</v>
      </c>
      <c r="BM189" s="151" t="s">
        <v>1078</v>
      </c>
    </row>
    <row r="190" spans="1:65" s="2" customFormat="1" ht="16.5" customHeight="1">
      <c r="A190" s="34"/>
      <c r="B190" s="139"/>
      <c r="C190" s="140" t="s">
        <v>587</v>
      </c>
      <c r="D190" s="140" t="s">
        <v>136</v>
      </c>
      <c r="E190" s="141" t="s">
        <v>1079</v>
      </c>
      <c r="F190" s="142" t="s">
        <v>1080</v>
      </c>
      <c r="G190" s="143" t="s">
        <v>534</v>
      </c>
      <c r="H190" s="144">
        <v>17</v>
      </c>
      <c r="I190" s="145"/>
      <c r="J190" s="146">
        <f t="shared" si="10"/>
        <v>0</v>
      </c>
      <c r="K190" s="142" t="s">
        <v>3</v>
      </c>
      <c r="L190" s="35"/>
      <c r="M190" s="147" t="s">
        <v>3</v>
      </c>
      <c r="N190" s="148" t="s">
        <v>42</v>
      </c>
      <c r="O190" s="55"/>
      <c r="P190" s="149">
        <f t="shared" si="11"/>
        <v>0</v>
      </c>
      <c r="Q190" s="149">
        <v>0</v>
      </c>
      <c r="R190" s="149">
        <f t="shared" si="12"/>
        <v>0</v>
      </c>
      <c r="S190" s="149">
        <v>0</v>
      </c>
      <c r="T190" s="150">
        <f t="shared" si="13"/>
        <v>0</v>
      </c>
      <c r="U190" s="34"/>
      <c r="V190" s="34"/>
      <c r="W190" s="34"/>
      <c r="X190" s="34"/>
      <c r="Y190" s="34"/>
      <c r="Z190" s="34"/>
      <c r="AA190" s="34"/>
      <c r="AB190" s="34"/>
      <c r="AC190" s="34"/>
      <c r="AD190" s="34"/>
      <c r="AE190" s="34"/>
      <c r="AR190" s="151" t="s">
        <v>353</v>
      </c>
      <c r="AT190" s="151" t="s">
        <v>136</v>
      </c>
      <c r="AU190" s="151" t="s">
        <v>80</v>
      </c>
      <c r="AY190" s="19" t="s">
        <v>131</v>
      </c>
      <c r="BE190" s="152">
        <f t="shared" si="14"/>
        <v>0</v>
      </c>
      <c r="BF190" s="152">
        <f t="shared" si="15"/>
        <v>0</v>
      </c>
      <c r="BG190" s="152">
        <f t="shared" si="16"/>
        <v>0</v>
      </c>
      <c r="BH190" s="152">
        <f t="shared" si="17"/>
        <v>0</v>
      </c>
      <c r="BI190" s="152">
        <f t="shared" si="18"/>
        <v>0</v>
      </c>
      <c r="BJ190" s="19" t="s">
        <v>15</v>
      </c>
      <c r="BK190" s="152">
        <f t="shared" si="19"/>
        <v>0</v>
      </c>
      <c r="BL190" s="19" t="s">
        <v>353</v>
      </c>
      <c r="BM190" s="151" t="s">
        <v>1081</v>
      </c>
    </row>
    <row r="191" spans="1:65" s="2" customFormat="1" ht="16.5" customHeight="1">
      <c r="A191" s="34"/>
      <c r="B191" s="139"/>
      <c r="C191" s="140" t="s">
        <v>592</v>
      </c>
      <c r="D191" s="140" t="s">
        <v>136</v>
      </c>
      <c r="E191" s="141" t="s">
        <v>1082</v>
      </c>
      <c r="F191" s="142" t="s">
        <v>1083</v>
      </c>
      <c r="G191" s="143" t="s">
        <v>534</v>
      </c>
      <c r="H191" s="144">
        <v>2</v>
      </c>
      <c r="I191" s="145"/>
      <c r="J191" s="146">
        <f t="shared" si="10"/>
        <v>0</v>
      </c>
      <c r="K191" s="142" t="s">
        <v>3</v>
      </c>
      <c r="L191" s="35"/>
      <c r="M191" s="147" t="s">
        <v>3</v>
      </c>
      <c r="N191" s="148" t="s">
        <v>42</v>
      </c>
      <c r="O191" s="55"/>
      <c r="P191" s="149">
        <f t="shared" si="11"/>
        <v>0</v>
      </c>
      <c r="Q191" s="149">
        <v>0</v>
      </c>
      <c r="R191" s="149">
        <f t="shared" si="12"/>
        <v>0</v>
      </c>
      <c r="S191" s="149">
        <v>0</v>
      </c>
      <c r="T191" s="150">
        <f t="shared" si="13"/>
        <v>0</v>
      </c>
      <c r="U191" s="34"/>
      <c r="V191" s="34"/>
      <c r="W191" s="34"/>
      <c r="X191" s="34"/>
      <c r="Y191" s="34"/>
      <c r="Z191" s="34"/>
      <c r="AA191" s="34"/>
      <c r="AB191" s="34"/>
      <c r="AC191" s="34"/>
      <c r="AD191" s="34"/>
      <c r="AE191" s="34"/>
      <c r="AR191" s="151" t="s">
        <v>353</v>
      </c>
      <c r="AT191" s="151" t="s">
        <v>136</v>
      </c>
      <c r="AU191" s="151" t="s">
        <v>80</v>
      </c>
      <c r="AY191" s="19" t="s">
        <v>131</v>
      </c>
      <c r="BE191" s="152">
        <f t="shared" si="14"/>
        <v>0</v>
      </c>
      <c r="BF191" s="152">
        <f t="shared" si="15"/>
        <v>0</v>
      </c>
      <c r="BG191" s="152">
        <f t="shared" si="16"/>
        <v>0</v>
      </c>
      <c r="BH191" s="152">
        <f t="shared" si="17"/>
        <v>0</v>
      </c>
      <c r="BI191" s="152">
        <f t="shared" si="18"/>
        <v>0</v>
      </c>
      <c r="BJ191" s="19" t="s">
        <v>15</v>
      </c>
      <c r="BK191" s="152">
        <f t="shared" si="19"/>
        <v>0</v>
      </c>
      <c r="BL191" s="19" t="s">
        <v>353</v>
      </c>
      <c r="BM191" s="151" t="s">
        <v>1084</v>
      </c>
    </row>
    <row r="192" spans="1:65" s="2" customFormat="1" ht="16.5" customHeight="1">
      <c r="A192" s="34"/>
      <c r="B192" s="139"/>
      <c r="C192" s="140" t="s">
        <v>609</v>
      </c>
      <c r="D192" s="140" t="s">
        <v>136</v>
      </c>
      <c r="E192" s="141" t="s">
        <v>1085</v>
      </c>
      <c r="F192" s="142" t="s">
        <v>1086</v>
      </c>
      <c r="G192" s="143" t="s">
        <v>534</v>
      </c>
      <c r="H192" s="144">
        <v>1</v>
      </c>
      <c r="I192" s="145"/>
      <c r="J192" s="146">
        <f t="shared" si="10"/>
        <v>0</v>
      </c>
      <c r="K192" s="142" t="s">
        <v>3</v>
      </c>
      <c r="L192" s="35"/>
      <c r="M192" s="147" t="s">
        <v>3</v>
      </c>
      <c r="N192" s="148" t="s">
        <v>42</v>
      </c>
      <c r="O192" s="55"/>
      <c r="P192" s="149">
        <f t="shared" si="11"/>
        <v>0</v>
      </c>
      <c r="Q192" s="149">
        <v>0</v>
      </c>
      <c r="R192" s="149">
        <f t="shared" si="12"/>
        <v>0</v>
      </c>
      <c r="S192" s="149">
        <v>0</v>
      </c>
      <c r="T192" s="150">
        <f t="shared" si="13"/>
        <v>0</v>
      </c>
      <c r="U192" s="34"/>
      <c r="V192" s="34"/>
      <c r="W192" s="34"/>
      <c r="X192" s="34"/>
      <c r="Y192" s="34"/>
      <c r="Z192" s="34"/>
      <c r="AA192" s="34"/>
      <c r="AB192" s="34"/>
      <c r="AC192" s="34"/>
      <c r="AD192" s="34"/>
      <c r="AE192" s="34"/>
      <c r="AR192" s="151" t="s">
        <v>353</v>
      </c>
      <c r="AT192" s="151" t="s">
        <v>136</v>
      </c>
      <c r="AU192" s="151" t="s">
        <v>80</v>
      </c>
      <c r="AY192" s="19" t="s">
        <v>131</v>
      </c>
      <c r="BE192" s="152">
        <f t="shared" si="14"/>
        <v>0</v>
      </c>
      <c r="BF192" s="152">
        <f t="shared" si="15"/>
        <v>0</v>
      </c>
      <c r="BG192" s="152">
        <f t="shared" si="16"/>
        <v>0</v>
      </c>
      <c r="BH192" s="152">
        <f t="shared" si="17"/>
        <v>0</v>
      </c>
      <c r="BI192" s="152">
        <f t="shared" si="18"/>
        <v>0</v>
      </c>
      <c r="BJ192" s="19" t="s">
        <v>15</v>
      </c>
      <c r="BK192" s="152">
        <f t="shared" si="19"/>
        <v>0</v>
      </c>
      <c r="BL192" s="19" t="s">
        <v>353</v>
      </c>
      <c r="BM192" s="151" t="s">
        <v>1087</v>
      </c>
    </row>
    <row r="193" spans="1:65" s="2" customFormat="1" ht="16.5" customHeight="1">
      <c r="A193" s="34"/>
      <c r="B193" s="139"/>
      <c r="C193" s="140" t="s">
        <v>614</v>
      </c>
      <c r="D193" s="140" t="s">
        <v>136</v>
      </c>
      <c r="E193" s="141" t="s">
        <v>1088</v>
      </c>
      <c r="F193" s="142" t="s">
        <v>1089</v>
      </c>
      <c r="G193" s="143" t="s">
        <v>534</v>
      </c>
      <c r="H193" s="144">
        <v>30</v>
      </c>
      <c r="I193" s="145"/>
      <c r="J193" s="146">
        <f t="shared" si="10"/>
        <v>0</v>
      </c>
      <c r="K193" s="142" t="s">
        <v>3</v>
      </c>
      <c r="L193" s="35"/>
      <c r="M193" s="147" t="s">
        <v>3</v>
      </c>
      <c r="N193" s="148" t="s">
        <v>42</v>
      </c>
      <c r="O193" s="55"/>
      <c r="P193" s="149">
        <f t="shared" si="11"/>
        <v>0</v>
      </c>
      <c r="Q193" s="149">
        <v>0</v>
      </c>
      <c r="R193" s="149">
        <f t="shared" si="12"/>
        <v>0</v>
      </c>
      <c r="S193" s="149">
        <v>0</v>
      </c>
      <c r="T193" s="150">
        <f t="shared" si="13"/>
        <v>0</v>
      </c>
      <c r="U193" s="34"/>
      <c r="V193" s="34"/>
      <c r="W193" s="34"/>
      <c r="X193" s="34"/>
      <c r="Y193" s="34"/>
      <c r="Z193" s="34"/>
      <c r="AA193" s="34"/>
      <c r="AB193" s="34"/>
      <c r="AC193" s="34"/>
      <c r="AD193" s="34"/>
      <c r="AE193" s="34"/>
      <c r="AR193" s="151" t="s">
        <v>353</v>
      </c>
      <c r="AT193" s="151" t="s">
        <v>136</v>
      </c>
      <c r="AU193" s="151" t="s">
        <v>80</v>
      </c>
      <c r="AY193" s="19" t="s">
        <v>131</v>
      </c>
      <c r="BE193" s="152">
        <f t="shared" si="14"/>
        <v>0</v>
      </c>
      <c r="BF193" s="152">
        <f t="shared" si="15"/>
        <v>0</v>
      </c>
      <c r="BG193" s="152">
        <f t="shared" si="16"/>
        <v>0</v>
      </c>
      <c r="BH193" s="152">
        <f t="shared" si="17"/>
        <v>0</v>
      </c>
      <c r="BI193" s="152">
        <f t="shared" si="18"/>
        <v>0</v>
      </c>
      <c r="BJ193" s="19" t="s">
        <v>15</v>
      </c>
      <c r="BK193" s="152">
        <f t="shared" si="19"/>
        <v>0</v>
      </c>
      <c r="BL193" s="19" t="s">
        <v>353</v>
      </c>
      <c r="BM193" s="151" t="s">
        <v>1090</v>
      </c>
    </row>
    <row r="194" spans="1:65" s="2" customFormat="1" ht="16.5" customHeight="1">
      <c r="A194" s="34"/>
      <c r="B194" s="139"/>
      <c r="C194" s="140" t="s">
        <v>134</v>
      </c>
      <c r="D194" s="140" t="s">
        <v>136</v>
      </c>
      <c r="E194" s="141" t="s">
        <v>1091</v>
      </c>
      <c r="F194" s="142" t="s">
        <v>1092</v>
      </c>
      <c r="G194" s="143" t="s">
        <v>534</v>
      </c>
      <c r="H194" s="144">
        <v>1</v>
      </c>
      <c r="I194" s="145"/>
      <c r="J194" s="146">
        <f t="shared" si="10"/>
        <v>0</v>
      </c>
      <c r="K194" s="142" t="s">
        <v>3</v>
      </c>
      <c r="L194" s="35"/>
      <c r="M194" s="147" t="s">
        <v>3</v>
      </c>
      <c r="N194" s="148" t="s">
        <v>42</v>
      </c>
      <c r="O194" s="55"/>
      <c r="P194" s="149">
        <f t="shared" si="11"/>
        <v>0</v>
      </c>
      <c r="Q194" s="149">
        <v>0</v>
      </c>
      <c r="R194" s="149">
        <f t="shared" si="12"/>
        <v>0</v>
      </c>
      <c r="S194" s="149">
        <v>0</v>
      </c>
      <c r="T194" s="150">
        <f t="shared" si="13"/>
        <v>0</v>
      </c>
      <c r="U194" s="34"/>
      <c r="V194" s="34"/>
      <c r="W194" s="34"/>
      <c r="X194" s="34"/>
      <c r="Y194" s="34"/>
      <c r="Z194" s="34"/>
      <c r="AA194" s="34"/>
      <c r="AB194" s="34"/>
      <c r="AC194" s="34"/>
      <c r="AD194" s="34"/>
      <c r="AE194" s="34"/>
      <c r="AR194" s="151" t="s">
        <v>353</v>
      </c>
      <c r="AT194" s="151" t="s">
        <v>136</v>
      </c>
      <c r="AU194" s="151" t="s">
        <v>80</v>
      </c>
      <c r="AY194" s="19" t="s">
        <v>131</v>
      </c>
      <c r="BE194" s="152">
        <f t="shared" si="14"/>
        <v>0</v>
      </c>
      <c r="BF194" s="152">
        <f t="shared" si="15"/>
        <v>0</v>
      </c>
      <c r="BG194" s="152">
        <f t="shared" si="16"/>
        <v>0</v>
      </c>
      <c r="BH194" s="152">
        <f t="shared" si="17"/>
        <v>0</v>
      </c>
      <c r="BI194" s="152">
        <f t="shared" si="18"/>
        <v>0</v>
      </c>
      <c r="BJ194" s="19" t="s">
        <v>15</v>
      </c>
      <c r="BK194" s="152">
        <f t="shared" si="19"/>
        <v>0</v>
      </c>
      <c r="BL194" s="19" t="s">
        <v>353</v>
      </c>
      <c r="BM194" s="151" t="s">
        <v>1093</v>
      </c>
    </row>
    <row r="195" spans="1:65" s="2" customFormat="1" ht="16.5" customHeight="1">
      <c r="A195" s="34"/>
      <c r="B195" s="139"/>
      <c r="C195" s="140" t="s">
        <v>332</v>
      </c>
      <c r="D195" s="140" t="s">
        <v>136</v>
      </c>
      <c r="E195" s="141" t="s">
        <v>1094</v>
      </c>
      <c r="F195" s="142" t="s">
        <v>1095</v>
      </c>
      <c r="G195" s="143" t="s">
        <v>534</v>
      </c>
      <c r="H195" s="144">
        <v>1</v>
      </c>
      <c r="I195" s="145"/>
      <c r="J195" s="146">
        <f t="shared" si="10"/>
        <v>0</v>
      </c>
      <c r="K195" s="142" t="s">
        <v>3</v>
      </c>
      <c r="L195" s="35"/>
      <c r="M195" s="147" t="s">
        <v>3</v>
      </c>
      <c r="N195" s="148" t="s">
        <v>42</v>
      </c>
      <c r="O195" s="55"/>
      <c r="P195" s="149">
        <f t="shared" si="11"/>
        <v>0</v>
      </c>
      <c r="Q195" s="149">
        <v>0</v>
      </c>
      <c r="R195" s="149">
        <f t="shared" si="12"/>
        <v>0</v>
      </c>
      <c r="S195" s="149">
        <v>0</v>
      </c>
      <c r="T195" s="150">
        <f t="shared" si="13"/>
        <v>0</v>
      </c>
      <c r="U195" s="34"/>
      <c r="V195" s="34"/>
      <c r="W195" s="34"/>
      <c r="X195" s="34"/>
      <c r="Y195" s="34"/>
      <c r="Z195" s="34"/>
      <c r="AA195" s="34"/>
      <c r="AB195" s="34"/>
      <c r="AC195" s="34"/>
      <c r="AD195" s="34"/>
      <c r="AE195" s="34"/>
      <c r="AR195" s="151" t="s">
        <v>353</v>
      </c>
      <c r="AT195" s="151" t="s">
        <v>136</v>
      </c>
      <c r="AU195" s="151" t="s">
        <v>80</v>
      </c>
      <c r="AY195" s="19" t="s">
        <v>131</v>
      </c>
      <c r="BE195" s="152">
        <f t="shared" si="14"/>
        <v>0</v>
      </c>
      <c r="BF195" s="152">
        <f t="shared" si="15"/>
        <v>0</v>
      </c>
      <c r="BG195" s="152">
        <f t="shared" si="16"/>
        <v>0</v>
      </c>
      <c r="BH195" s="152">
        <f t="shared" si="17"/>
        <v>0</v>
      </c>
      <c r="BI195" s="152">
        <f t="shared" si="18"/>
        <v>0</v>
      </c>
      <c r="BJ195" s="19" t="s">
        <v>15</v>
      </c>
      <c r="BK195" s="152">
        <f t="shared" si="19"/>
        <v>0</v>
      </c>
      <c r="BL195" s="19" t="s">
        <v>353</v>
      </c>
      <c r="BM195" s="151" t="s">
        <v>1096</v>
      </c>
    </row>
    <row r="196" spans="1:65" s="12" customFormat="1" ht="22.9" customHeight="1">
      <c r="B196" s="126"/>
      <c r="D196" s="127" t="s">
        <v>70</v>
      </c>
      <c r="E196" s="137" t="s">
        <v>1097</v>
      </c>
      <c r="F196" s="137" t="s">
        <v>1098</v>
      </c>
      <c r="I196" s="129"/>
      <c r="J196" s="138">
        <f>BK196</f>
        <v>0</v>
      </c>
      <c r="L196" s="126"/>
      <c r="M196" s="131"/>
      <c r="N196" s="132"/>
      <c r="O196" s="132"/>
      <c r="P196" s="133">
        <f>SUM(P197:P198)</f>
        <v>0</v>
      </c>
      <c r="Q196" s="132"/>
      <c r="R196" s="133">
        <f>SUM(R197:R198)</f>
        <v>0</v>
      </c>
      <c r="S196" s="132"/>
      <c r="T196" s="134">
        <f>SUM(T197:T198)</f>
        <v>0</v>
      </c>
      <c r="AR196" s="127" t="s">
        <v>80</v>
      </c>
      <c r="AT196" s="135" t="s">
        <v>70</v>
      </c>
      <c r="AU196" s="135" t="s">
        <v>15</v>
      </c>
      <c r="AY196" s="127" t="s">
        <v>131</v>
      </c>
      <c r="BK196" s="136">
        <f>SUM(BK197:BK198)</f>
        <v>0</v>
      </c>
    </row>
    <row r="197" spans="1:65" s="2" customFormat="1" ht="16.5" customHeight="1">
      <c r="A197" s="34"/>
      <c r="B197" s="139"/>
      <c r="C197" s="140" t="s">
        <v>390</v>
      </c>
      <c r="D197" s="140" t="s">
        <v>136</v>
      </c>
      <c r="E197" s="141" t="s">
        <v>1099</v>
      </c>
      <c r="F197" s="142" t="s">
        <v>1100</v>
      </c>
      <c r="G197" s="143" t="s">
        <v>241</v>
      </c>
      <c r="H197" s="144">
        <v>6</v>
      </c>
      <c r="I197" s="145"/>
      <c r="J197" s="146">
        <f>ROUND(I197*H197,2)</f>
        <v>0</v>
      </c>
      <c r="K197" s="142" t="s">
        <v>3</v>
      </c>
      <c r="L197" s="35"/>
      <c r="M197" s="147" t="s">
        <v>3</v>
      </c>
      <c r="N197" s="148" t="s">
        <v>42</v>
      </c>
      <c r="O197" s="55"/>
      <c r="P197" s="149">
        <f>O197*H197</f>
        <v>0</v>
      </c>
      <c r="Q197" s="149">
        <v>0</v>
      </c>
      <c r="R197" s="149">
        <f>Q197*H197</f>
        <v>0</v>
      </c>
      <c r="S197" s="149">
        <v>0</v>
      </c>
      <c r="T197" s="150">
        <f>S197*H197</f>
        <v>0</v>
      </c>
      <c r="U197" s="34"/>
      <c r="V197" s="34"/>
      <c r="W197" s="34"/>
      <c r="X197" s="34"/>
      <c r="Y197" s="34"/>
      <c r="Z197" s="34"/>
      <c r="AA197" s="34"/>
      <c r="AB197" s="34"/>
      <c r="AC197" s="34"/>
      <c r="AD197" s="34"/>
      <c r="AE197" s="34"/>
      <c r="AR197" s="151" t="s">
        <v>353</v>
      </c>
      <c r="AT197" s="151" t="s">
        <v>136</v>
      </c>
      <c r="AU197" s="151" t="s">
        <v>80</v>
      </c>
      <c r="AY197" s="19" t="s">
        <v>131</v>
      </c>
      <c r="BE197" s="152">
        <f>IF(N197="základní",J197,0)</f>
        <v>0</v>
      </c>
      <c r="BF197" s="152">
        <f>IF(N197="snížená",J197,0)</f>
        <v>0</v>
      </c>
      <c r="BG197" s="152">
        <f>IF(N197="zákl. přenesená",J197,0)</f>
        <v>0</v>
      </c>
      <c r="BH197" s="152">
        <f>IF(N197="sníž. přenesená",J197,0)</f>
        <v>0</v>
      </c>
      <c r="BI197" s="152">
        <f>IF(N197="nulová",J197,0)</f>
        <v>0</v>
      </c>
      <c r="BJ197" s="19" t="s">
        <v>15</v>
      </c>
      <c r="BK197" s="152">
        <f>ROUND(I197*H197,2)</f>
        <v>0</v>
      </c>
      <c r="BL197" s="19" t="s">
        <v>353</v>
      </c>
      <c r="BM197" s="151" t="s">
        <v>1101</v>
      </c>
    </row>
    <row r="198" spans="1:65" s="2" customFormat="1" ht="16.5" customHeight="1">
      <c r="A198" s="34"/>
      <c r="B198" s="139"/>
      <c r="C198" s="140" t="s">
        <v>632</v>
      </c>
      <c r="D198" s="140" t="s">
        <v>136</v>
      </c>
      <c r="E198" s="141" t="s">
        <v>1102</v>
      </c>
      <c r="F198" s="142" t="s">
        <v>1103</v>
      </c>
      <c r="G198" s="143" t="s">
        <v>534</v>
      </c>
      <c r="H198" s="144">
        <v>4</v>
      </c>
      <c r="I198" s="145"/>
      <c r="J198" s="146">
        <f>ROUND(I198*H198,2)</f>
        <v>0</v>
      </c>
      <c r="K198" s="142" t="s">
        <v>3</v>
      </c>
      <c r="L198" s="35"/>
      <c r="M198" s="197" t="s">
        <v>3</v>
      </c>
      <c r="N198" s="198" t="s">
        <v>42</v>
      </c>
      <c r="O198" s="195"/>
      <c r="P198" s="199">
        <f>O198*H198</f>
        <v>0</v>
      </c>
      <c r="Q198" s="199">
        <v>0</v>
      </c>
      <c r="R198" s="199">
        <f>Q198*H198</f>
        <v>0</v>
      </c>
      <c r="S198" s="199">
        <v>0</v>
      </c>
      <c r="T198" s="200">
        <f>S198*H198</f>
        <v>0</v>
      </c>
      <c r="U198" s="34"/>
      <c r="V198" s="34"/>
      <c r="W198" s="34"/>
      <c r="X198" s="34"/>
      <c r="Y198" s="34"/>
      <c r="Z198" s="34"/>
      <c r="AA198" s="34"/>
      <c r="AB198" s="34"/>
      <c r="AC198" s="34"/>
      <c r="AD198" s="34"/>
      <c r="AE198" s="34"/>
      <c r="AR198" s="151" t="s">
        <v>353</v>
      </c>
      <c r="AT198" s="151" t="s">
        <v>136</v>
      </c>
      <c r="AU198" s="151" t="s">
        <v>80</v>
      </c>
      <c r="AY198" s="19" t="s">
        <v>131</v>
      </c>
      <c r="BE198" s="152">
        <f>IF(N198="základní",J198,0)</f>
        <v>0</v>
      </c>
      <c r="BF198" s="152">
        <f>IF(N198="snížená",J198,0)</f>
        <v>0</v>
      </c>
      <c r="BG198" s="152">
        <f>IF(N198="zákl. přenesená",J198,0)</f>
        <v>0</v>
      </c>
      <c r="BH198" s="152">
        <f>IF(N198="sníž. přenesená",J198,0)</f>
        <v>0</v>
      </c>
      <c r="BI198" s="152">
        <f>IF(N198="nulová",J198,0)</f>
        <v>0</v>
      </c>
      <c r="BJ198" s="19" t="s">
        <v>15</v>
      </c>
      <c r="BK198" s="152">
        <f>ROUND(I198*H198,2)</f>
        <v>0</v>
      </c>
      <c r="BL198" s="19" t="s">
        <v>353</v>
      </c>
      <c r="BM198" s="151" t="s">
        <v>1104</v>
      </c>
    </row>
    <row r="199" spans="1:65" s="2" customFormat="1" ht="6.95" customHeight="1">
      <c r="A199" s="34"/>
      <c r="B199" s="44"/>
      <c r="C199" s="45"/>
      <c r="D199" s="45"/>
      <c r="E199" s="45"/>
      <c r="F199" s="45"/>
      <c r="G199" s="45"/>
      <c r="H199" s="45"/>
      <c r="I199" s="45"/>
      <c r="J199" s="45"/>
      <c r="K199" s="45"/>
      <c r="L199" s="35"/>
      <c r="M199" s="34"/>
      <c r="O199" s="34"/>
      <c r="P199" s="34"/>
      <c r="Q199" s="34"/>
      <c r="R199" s="34"/>
      <c r="S199" s="34"/>
      <c r="T199" s="34"/>
      <c r="U199" s="34"/>
      <c r="V199" s="34"/>
      <c r="W199" s="34"/>
      <c r="X199" s="34"/>
      <c r="Y199" s="34"/>
      <c r="Z199" s="34"/>
      <c r="AA199" s="34"/>
      <c r="AB199" s="34"/>
      <c r="AC199" s="34"/>
      <c r="AD199" s="34"/>
      <c r="AE199" s="34"/>
    </row>
  </sheetData>
  <autoFilter ref="C88:K198" xr:uid="{00000000-0009-0000-0000-000002000000}"/>
  <mergeCells count="9">
    <mergeCell ref="E50:H50"/>
    <mergeCell ref="E79:H79"/>
    <mergeCell ref="E81:H81"/>
    <mergeCell ref="L2:V2"/>
    <mergeCell ref="E7:H7"/>
    <mergeCell ref="E9:H9"/>
    <mergeCell ref="E18:H18"/>
    <mergeCell ref="E27:H27"/>
    <mergeCell ref="E48:H48"/>
  </mergeCells>
  <hyperlinks>
    <hyperlink ref="F93" r:id="rId1" xr:uid="{00000000-0004-0000-0200-000000000000}"/>
    <hyperlink ref="F96" r:id="rId2" xr:uid="{00000000-0004-0000-0200-000001000000}"/>
    <hyperlink ref="F98" r:id="rId3" xr:uid="{00000000-0004-0000-0200-000002000000}"/>
    <hyperlink ref="F100" r:id="rId4" xr:uid="{00000000-0004-0000-0200-000003000000}"/>
    <hyperlink ref="F102" r:id="rId5" xr:uid="{00000000-0004-0000-0200-000004000000}"/>
    <hyperlink ref="F104" r:id="rId6" xr:uid="{00000000-0004-0000-0200-000005000000}"/>
    <hyperlink ref="F106" r:id="rId7" xr:uid="{00000000-0004-0000-0200-000006000000}"/>
    <hyperlink ref="F108" r:id="rId8" xr:uid="{00000000-0004-0000-0200-000007000000}"/>
    <hyperlink ref="F111" r:id="rId9" xr:uid="{00000000-0004-0000-0200-000008000000}"/>
    <hyperlink ref="F113" r:id="rId10" xr:uid="{00000000-0004-0000-0200-000009000000}"/>
    <hyperlink ref="F116" r:id="rId11" xr:uid="{00000000-0004-0000-0200-00000A000000}"/>
    <hyperlink ref="F118" r:id="rId12" xr:uid="{00000000-0004-0000-0200-00000B000000}"/>
    <hyperlink ref="F120" r:id="rId13" xr:uid="{00000000-0004-0000-0200-00000C000000}"/>
    <hyperlink ref="F125" r:id="rId14" xr:uid="{00000000-0004-0000-0200-00000D000000}"/>
    <hyperlink ref="F128" r:id="rId15" xr:uid="{00000000-0004-0000-0200-00000E000000}"/>
    <hyperlink ref="F134" r:id="rId16" xr:uid="{00000000-0004-0000-0200-00000F000000}"/>
    <hyperlink ref="F136" r:id="rId17" xr:uid="{00000000-0004-0000-0200-000010000000}"/>
    <hyperlink ref="F139" r:id="rId18" xr:uid="{00000000-0004-0000-0200-000011000000}"/>
    <hyperlink ref="F141" r:id="rId19" xr:uid="{00000000-0004-0000-0200-000012000000}"/>
    <hyperlink ref="F143" r:id="rId20" xr:uid="{00000000-0004-0000-0200-000013000000}"/>
    <hyperlink ref="F146" r:id="rId21" xr:uid="{00000000-0004-0000-0200-000014000000}"/>
    <hyperlink ref="F148" r:id="rId22" xr:uid="{00000000-0004-0000-0200-000015000000}"/>
    <hyperlink ref="F150" r:id="rId23" xr:uid="{00000000-0004-0000-0200-000016000000}"/>
    <hyperlink ref="F152" r:id="rId24" xr:uid="{00000000-0004-0000-0200-000017000000}"/>
    <hyperlink ref="F159" r:id="rId25" xr:uid="{00000000-0004-0000-0200-000018000000}"/>
    <hyperlink ref="F161" r:id="rId26" xr:uid="{00000000-0004-0000-0200-000019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BM140"/>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25" t="s">
        <v>6</v>
      </c>
      <c r="M2" s="310"/>
      <c r="N2" s="310"/>
      <c r="O2" s="310"/>
      <c r="P2" s="310"/>
      <c r="Q2" s="310"/>
      <c r="R2" s="310"/>
      <c r="S2" s="310"/>
      <c r="T2" s="310"/>
      <c r="U2" s="310"/>
      <c r="V2" s="310"/>
      <c r="AT2" s="19" t="s">
        <v>86</v>
      </c>
    </row>
    <row r="3" spans="1:46" s="1" customFormat="1" ht="6.95" customHeight="1">
      <c r="B3" s="20"/>
      <c r="C3" s="21"/>
      <c r="D3" s="21"/>
      <c r="E3" s="21"/>
      <c r="F3" s="21"/>
      <c r="G3" s="21"/>
      <c r="H3" s="21"/>
      <c r="I3" s="21"/>
      <c r="J3" s="21"/>
      <c r="K3" s="21"/>
      <c r="L3" s="22"/>
      <c r="AT3" s="19" t="s">
        <v>80</v>
      </c>
    </row>
    <row r="4" spans="1:46" s="1" customFormat="1" ht="24.95" customHeight="1">
      <c r="B4" s="22"/>
      <c r="D4" s="23" t="s">
        <v>90</v>
      </c>
      <c r="L4" s="22"/>
      <c r="M4" s="90" t="s">
        <v>11</v>
      </c>
      <c r="AT4" s="19" t="s">
        <v>4</v>
      </c>
    </row>
    <row r="5" spans="1:46" s="1" customFormat="1" ht="6.95" customHeight="1">
      <c r="B5" s="22"/>
      <c r="L5" s="22"/>
    </row>
    <row r="6" spans="1:46" s="1" customFormat="1" ht="12" customHeight="1">
      <c r="B6" s="22"/>
      <c r="D6" s="29" t="s">
        <v>17</v>
      </c>
      <c r="L6" s="22"/>
    </row>
    <row r="7" spans="1:46" s="1" customFormat="1" ht="16.5" customHeight="1">
      <c r="B7" s="22"/>
      <c r="E7" s="326" t="str">
        <f>'Rekapitulace stavby'!K6</f>
        <v>Objekt šaten Sokol Křemže kopaná z. s.</v>
      </c>
      <c r="F7" s="327"/>
      <c r="G7" s="327"/>
      <c r="H7" s="327"/>
      <c r="L7" s="22"/>
    </row>
    <row r="8" spans="1:46" s="2" customFormat="1" ht="12" customHeight="1">
      <c r="A8" s="34"/>
      <c r="B8" s="35"/>
      <c r="C8" s="34"/>
      <c r="D8" s="29" t="s">
        <v>91</v>
      </c>
      <c r="E8" s="34"/>
      <c r="F8" s="34"/>
      <c r="G8" s="34"/>
      <c r="H8" s="34"/>
      <c r="I8" s="34"/>
      <c r="J8" s="34"/>
      <c r="K8" s="34"/>
      <c r="L8" s="91"/>
      <c r="S8" s="34"/>
      <c r="T8" s="34"/>
      <c r="U8" s="34"/>
      <c r="V8" s="34"/>
      <c r="W8" s="34"/>
      <c r="X8" s="34"/>
      <c r="Y8" s="34"/>
      <c r="Z8" s="34"/>
      <c r="AA8" s="34"/>
      <c r="AB8" s="34"/>
      <c r="AC8" s="34"/>
      <c r="AD8" s="34"/>
      <c r="AE8" s="34"/>
    </row>
    <row r="9" spans="1:46" s="2" customFormat="1" ht="16.5" customHeight="1">
      <c r="A9" s="34"/>
      <c r="B9" s="35"/>
      <c r="C9" s="34"/>
      <c r="D9" s="34"/>
      <c r="E9" s="288" t="s">
        <v>1105</v>
      </c>
      <c r="F9" s="328"/>
      <c r="G9" s="328"/>
      <c r="H9" s="328"/>
      <c r="I9" s="34"/>
      <c r="J9" s="34"/>
      <c r="K9" s="34"/>
      <c r="L9" s="91"/>
      <c r="S9" s="34"/>
      <c r="T9" s="34"/>
      <c r="U9" s="34"/>
      <c r="V9" s="34"/>
      <c r="W9" s="34"/>
      <c r="X9" s="34"/>
      <c r="Y9" s="34"/>
      <c r="Z9" s="34"/>
      <c r="AA9" s="34"/>
      <c r="AB9" s="34"/>
      <c r="AC9" s="34"/>
      <c r="AD9" s="34"/>
      <c r="AE9" s="34"/>
    </row>
    <row r="10" spans="1:46" s="2" customFormat="1" ht="11.25">
      <c r="A10" s="34"/>
      <c r="B10" s="35"/>
      <c r="C10" s="34"/>
      <c r="D10" s="34"/>
      <c r="E10" s="34"/>
      <c r="F10" s="34"/>
      <c r="G10" s="34"/>
      <c r="H10" s="34"/>
      <c r="I10" s="34"/>
      <c r="J10" s="34"/>
      <c r="K10" s="34"/>
      <c r="L10" s="91"/>
      <c r="S10" s="34"/>
      <c r="T10" s="34"/>
      <c r="U10" s="34"/>
      <c r="V10" s="34"/>
      <c r="W10" s="34"/>
      <c r="X10" s="34"/>
      <c r="Y10" s="34"/>
      <c r="Z10" s="34"/>
      <c r="AA10" s="34"/>
      <c r="AB10" s="34"/>
      <c r="AC10" s="34"/>
      <c r="AD10" s="34"/>
      <c r="AE10" s="34"/>
    </row>
    <row r="11" spans="1:46" s="2" customFormat="1" ht="12" customHeight="1">
      <c r="A11" s="34"/>
      <c r="B11" s="35"/>
      <c r="C11" s="34"/>
      <c r="D11" s="29" t="s">
        <v>19</v>
      </c>
      <c r="E11" s="34"/>
      <c r="F11" s="27" t="s">
        <v>3</v>
      </c>
      <c r="G11" s="34"/>
      <c r="H11" s="34"/>
      <c r="I11" s="29" t="s">
        <v>20</v>
      </c>
      <c r="J11" s="27" t="s">
        <v>3</v>
      </c>
      <c r="K11" s="34"/>
      <c r="L11" s="91"/>
      <c r="S11" s="34"/>
      <c r="T11" s="34"/>
      <c r="U11" s="34"/>
      <c r="V11" s="34"/>
      <c r="W11" s="34"/>
      <c r="X11" s="34"/>
      <c r="Y11" s="34"/>
      <c r="Z11" s="34"/>
      <c r="AA11" s="34"/>
      <c r="AB11" s="34"/>
      <c r="AC11" s="34"/>
      <c r="AD11" s="34"/>
      <c r="AE11" s="34"/>
    </row>
    <row r="12" spans="1:46" s="2" customFormat="1" ht="12" customHeight="1">
      <c r="A12" s="34"/>
      <c r="B12" s="35"/>
      <c r="C12" s="34"/>
      <c r="D12" s="29" t="s">
        <v>21</v>
      </c>
      <c r="E12" s="34"/>
      <c r="F12" s="27" t="s">
        <v>22</v>
      </c>
      <c r="G12" s="34"/>
      <c r="H12" s="34"/>
      <c r="I12" s="29" t="s">
        <v>23</v>
      </c>
      <c r="J12" s="52" t="str">
        <f>'Rekapitulace stavby'!AN8</f>
        <v>17. 2. 2023</v>
      </c>
      <c r="K12" s="34"/>
      <c r="L12" s="91"/>
      <c r="S12" s="34"/>
      <c r="T12" s="34"/>
      <c r="U12" s="34"/>
      <c r="V12" s="34"/>
      <c r="W12" s="34"/>
      <c r="X12" s="34"/>
      <c r="Y12" s="34"/>
      <c r="Z12" s="34"/>
      <c r="AA12" s="34"/>
      <c r="AB12" s="34"/>
      <c r="AC12" s="34"/>
      <c r="AD12" s="34"/>
      <c r="AE12" s="34"/>
    </row>
    <row r="13" spans="1:46" s="2" customFormat="1" ht="10.9" customHeight="1">
      <c r="A13" s="34"/>
      <c r="B13" s="35"/>
      <c r="C13" s="34"/>
      <c r="D13" s="34"/>
      <c r="E13" s="34"/>
      <c r="F13" s="34"/>
      <c r="G13" s="34"/>
      <c r="H13" s="34"/>
      <c r="I13" s="34"/>
      <c r="J13" s="34"/>
      <c r="K13" s="34"/>
      <c r="L13" s="91"/>
      <c r="S13" s="34"/>
      <c r="T13" s="34"/>
      <c r="U13" s="34"/>
      <c r="V13" s="34"/>
      <c r="W13" s="34"/>
      <c r="X13" s="34"/>
      <c r="Y13" s="34"/>
      <c r="Z13" s="34"/>
      <c r="AA13" s="34"/>
      <c r="AB13" s="34"/>
      <c r="AC13" s="34"/>
      <c r="AD13" s="34"/>
      <c r="AE13" s="34"/>
    </row>
    <row r="14" spans="1:46" s="2" customFormat="1" ht="12" customHeight="1">
      <c r="A14" s="34"/>
      <c r="B14" s="35"/>
      <c r="C14" s="34"/>
      <c r="D14" s="29" t="s">
        <v>25</v>
      </c>
      <c r="E14" s="34"/>
      <c r="F14" s="34"/>
      <c r="G14" s="34"/>
      <c r="H14" s="34"/>
      <c r="I14" s="29" t="s">
        <v>26</v>
      </c>
      <c r="J14" s="27" t="s">
        <v>3</v>
      </c>
      <c r="K14" s="34"/>
      <c r="L14" s="91"/>
      <c r="S14" s="34"/>
      <c r="T14" s="34"/>
      <c r="U14" s="34"/>
      <c r="V14" s="34"/>
      <c r="W14" s="34"/>
      <c r="X14" s="34"/>
      <c r="Y14" s="34"/>
      <c r="Z14" s="34"/>
      <c r="AA14" s="34"/>
      <c r="AB14" s="34"/>
      <c r="AC14" s="34"/>
      <c r="AD14" s="34"/>
      <c r="AE14" s="34"/>
    </row>
    <row r="15" spans="1:46" s="2" customFormat="1" ht="18" customHeight="1">
      <c r="A15" s="34"/>
      <c r="B15" s="35"/>
      <c r="C15" s="34"/>
      <c r="D15" s="34"/>
      <c r="E15" s="27" t="s">
        <v>27</v>
      </c>
      <c r="F15" s="34"/>
      <c r="G15" s="34"/>
      <c r="H15" s="34"/>
      <c r="I15" s="29" t="s">
        <v>28</v>
      </c>
      <c r="J15" s="27" t="s">
        <v>3</v>
      </c>
      <c r="K15" s="34"/>
      <c r="L15" s="91"/>
      <c r="S15" s="34"/>
      <c r="T15" s="34"/>
      <c r="U15" s="34"/>
      <c r="V15" s="34"/>
      <c r="W15" s="34"/>
      <c r="X15" s="34"/>
      <c r="Y15" s="34"/>
      <c r="Z15" s="34"/>
      <c r="AA15" s="34"/>
      <c r="AB15" s="34"/>
      <c r="AC15" s="34"/>
      <c r="AD15" s="34"/>
      <c r="AE15" s="34"/>
    </row>
    <row r="16" spans="1:46" s="2" customFormat="1" ht="6.95" customHeight="1">
      <c r="A16" s="34"/>
      <c r="B16" s="35"/>
      <c r="C16" s="34"/>
      <c r="D16" s="34"/>
      <c r="E16" s="34"/>
      <c r="F16" s="34"/>
      <c r="G16" s="34"/>
      <c r="H16" s="34"/>
      <c r="I16" s="34"/>
      <c r="J16" s="34"/>
      <c r="K16" s="34"/>
      <c r="L16" s="91"/>
      <c r="S16" s="34"/>
      <c r="T16" s="34"/>
      <c r="U16" s="34"/>
      <c r="V16" s="34"/>
      <c r="W16" s="34"/>
      <c r="X16" s="34"/>
      <c r="Y16" s="34"/>
      <c r="Z16" s="34"/>
      <c r="AA16" s="34"/>
      <c r="AB16" s="34"/>
      <c r="AC16" s="34"/>
      <c r="AD16" s="34"/>
      <c r="AE16" s="34"/>
    </row>
    <row r="17" spans="1:31" s="2" customFormat="1" ht="12" customHeight="1">
      <c r="A17" s="34"/>
      <c r="B17" s="35"/>
      <c r="C17" s="34"/>
      <c r="D17" s="29" t="s">
        <v>29</v>
      </c>
      <c r="E17" s="34"/>
      <c r="F17" s="34"/>
      <c r="G17" s="34"/>
      <c r="H17" s="34"/>
      <c r="I17" s="29" t="s">
        <v>26</v>
      </c>
      <c r="J17" s="30" t="str">
        <f>'Rekapitulace stavby'!AN13</f>
        <v>Vyplň údaj</v>
      </c>
      <c r="K17" s="34"/>
      <c r="L17" s="91"/>
      <c r="S17" s="34"/>
      <c r="T17" s="34"/>
      <c r="U17" s="34"/>
      <c r="V17" s="34"/>
      <c r="W17" s="34"/>
      <c r="X17" s="34"/>
      <c r="Y17" s="34"/>
      <c r="Z17" s="34"/>
      <c r="AA17" s="34"/>
      <c r="AB17" s="34"/>
      <c r="AC17" s="34"/>
      <c r="AD17" s="34"/>
      <c r="AE17" s="34"/>
    </row>
    <row r="18" spans="1:31" s="2" customFormat="1" ht="18" customHeight="1">
      <c r="A18" s="34"/>
      <c r="B18" s="35"/>
      <c r="C18" s="34"/>
      <c r="D18" s="34"/>
      <c r="E18" s="329" t="str">
        <f>'Rekapitulace stavby'!E14</f>
        <v>Vyplň údaj</v>
      </c>
      <c r="F18" s="309"/>
      <c r="G18" s="309"/>
      <c r="H18" s="309"/>
      <c r="I18" s="29" t="s">
        <v>28</v>
      </c>
      <c r="J18" s="30" t="str">
        <f>'Rekapitulace stavby'!AN14</f>
        <v>Vyplň údaj</v>
      </c>
      <c r="K18" s="34"/>
      <c r="L18" s="91"/>
      <c r="S18" s="34"/>
      <c r="T18" s="34"/>
      <c r="U18" s="34"/>
      <c r="V18" s="34"/>
      <c r="W18" s="34"/>
      <c r="X18" s="34"/>
      <c r="Y18" s="34"/>
      <c r="Z18" s="34"/>
      <c r="AA18" s="34"/>
      <c r="AB18" s="34"/>
      <c r="AC18" s="34"/>
      <c r="AD18" s="34"/>
      <c r="AE18" s="34"/>
    </row>
    <row r="19" spans="1:31" s="2" customFormat="1" ht="6.95" customHeight="1">
      <c r="A19" s="34"/>
      <c r="B19" s="35"/>
      <c r="C19" s="34"/>
      <c r="D19" s="34"/>
      <c r="E19" s="34"/>
      <c r="F19" s="34"/>
      <c r="G19" s="34"/>
      <c r="H19" s="34"/>
      <c r="I19" s="34"/>
      <c r="J19" s="34"/>
      <c r="K19" s="34"/>
      <c r="L19" s="91"/>
      <c r="S19" s="34"/>
      <c r="T19" s="34"/>
      <c r="U19" s="34"/>
      <c r="V19" s="34"/>
      <c r="W19" s="34"/>
      <c r="X19" s="34"/>
      <c r="Y19" s="34"/>
      <c r="Z19" s="34"/>
      <c r="AA19" s="34"/>
      <c r="AB19" s="34"/>
      <c r="AC19" s="34"/>
      <c r="AD19" s="34"/>
      <c r="AE19" s="34"/>
    </row>
    <row r="20" spans="1:31" s="2" customFormat="1" ht="12" customHeight="1">
      <c r="A20" s="34"/>
      <c r="B20" s="35"/>
      <c r="C20" s="34"/>
      <c r="D20" s="29" t="s">
        <v>31</v>
      </c>
      <c r="E20" s="34"/>
      <c r="F20" s="34"/>
      <c r="G20" s="34"/>
      <c r="H20" s="34"/>
      <c r="I20" s="29" t="s">
        <v>26</v>
      </c>
      <c r="J20" s="27" t="s">
        <v>3</v>
      </c>
      <c r="K20" s="34"/>
      <c r="L20" s="91"/>
      <c r="S20" s="34"/>
      <c r="T20" s="34"/>
      <c r="U20" s="34"/>
      <c r="V20" s="34"/>
      <c r="W20" s="34"/>
      <c r="X20" s="34"/>
      <c r="Y20" s="34"/>
      <c r="Z20" s="34"/>
      <c r="AA20" s="34"/>
      <c r="AB20" s="34"/>
      <c r="AC20" s="34"/>
      <c r="AD20" s="34"/>
      <c r="AE20" s="34"/>
    </row>
    <row r="21" spans="1:31" s="2" customFormat="1" ht="18" customHeight="1">
      <c r="A21" s="34"/>
      <c r="B21" s="35"/>
      <c r="C21" s="34"/>
      <c r="D21" s="34"/>
      <c r="E21" s="27" t="s">
        <v>32</v>
      </c>
      <c r="F21" s="34"/>
      <c r="G21" s="34"/>
      <c r="H21" s="34"/>
      <c r="I21" s="29" t="s">
        <v>28</v>
      </c>
      <c r="J21" s="27" t="s">
        <v>3</v>
      </c>
      <c r="K21" s="34"/>
      <c r="L21" s="91"/>
      <c r="S21" s="34"/>
      <c r="T21" s="34"/>
      <c r="U21" s="34"/>
      <c r="V21" s="34"/>
      <c r="W21" s="34"/>
      <c r="X21" s="34"/>
      <c r="Y21" s="34"/>
      <c r="Z21" s="34"/>
      <c r="AA21" s="34"/>
      <c r="AB21" s="34"/>
      <c r="AC21" s="34"/>
      <c r="AD21" s="34"/>
      <c r="AE21" s="34"/>
    </row>
    <row r="22" spans="1:31" s="2" customFormat="1" ht="6.95" customHeight="1">
      <c r="A22" s="34"/>
      <c r="B22" s="35"/>
      <c r="C22" s="34"/>
      <c r="D22" s="34"/>
      <c r="E22" s="34"/>
      <c r="F22" s="34"/>
      <c r="G22" s="34"/>
      <c r="H22" s="34"/>
      <c r="I22" s="34"/>
      <c r="J22" s="34"/>
      <c r="K22" s="34"/>
      <c r="L22" s="91"/>
      <c r="S22" s="34"/>
      <c r="T22" s="34"/>
      <c r="U22" s="34"/>
      <c r="V22" s="34"/>
      <c r="W22" s="34"/>
      <c r="X22" s="34"/>
      <c r="Y22" s="34"/>
      <c r="Z22" s="34"/>
      <c r="AA22" s="34"/>
      <c r="AB22" s="34"/>
      <c r="AC22" s="34"/>
      <c r="AD22" s="34"/>
      <c r="AE22" s="34"/>
    </row>
    <row r="23" spans="1:31" s="2" customFormat="1" ht="12" customHeight="1">
      <c r="A23" s="34"/>
      <c r="B23" s="35"/>
      <c r="C23" s="34"/>
      <c r="D23" s="29" t="s">
        <v>34</v>
      </c>
      <c r="E23" s="34"/>
      <c r="F23" s="34"/>
      <c r="G23" s="34"/>
      <c r="H23" s="34"/>
      <c r="I23" s="29" t="s">
        <v>26</v>
      </c>
      <c r="J23" s="27" t="str">
        <f>IF('Rekapitulace stavby'!AN19="","",'Rekapitulace stavby'!AN19)</f>
        <v/>
      </c>
      <c r="K23" s="34"/>
      <c r="L23" s="91"/>
      <c r="S23" s="34"/>
      <c r="T23" s="34"/>
      <c r="U23" s="34"/>
      <c r="V23" s="34"/>
      <c r="W23" s="34"/>
      <c r="X23" s="34"/>
      <c r="Y23" s="34"/>
      <c r="Z23" s="34"/>
      <c r="AA23" s="34"/>
      <c r="AB23" s="34"/>
      <c r="AC23" s="34"/>
      <c r="AD23" s="34"/>
      <c r="AE23" s="34"/>
    </row>
    <row r="24" spans="1:31" s="2" customFormat="1" ht="18" customHeight="1">
      <c r="A24" s="34"/>
      <c r="B24" s="35"/>
      <c r="C24" s="34"/>
      <c r="D24" s="34"/>
      <c r="E24" s="27" t="str">
        <f>IF('Rekapitulace stavby'!E20="","",'Rekapitulace stavby'!E20)</f>
        <v xml:space="preserve"> </v>
      </c>
      <c r="F24" s="34"/>
      <c r="G24" s="34"/>
      <c r="H24" s="34"/>
      <c r="I24" s="29" t="s">
        <v>28</v>
      </c>
      <c r="J24" s="27" t="str">
        <f>IF('Rekapitulace stavby'!AN20="","",'Rekapitulace stavby'!AN20)</f>
        <v/>
      </c>
      <c r="K24" s="34"/>
      <c r="L24" s="91"/>
      <c r="S24" s="34"/>
      <c r="T24" s="34"/>
      <c r="U24" s="34"/>
      <c r="V24" s="34"/>
      <c r="W24" s="34"/>
      <c r="X24" s="34"/>
      <c r="Y24" s="34"/>
      <c r="Z24" s="34"/>
      <c r="AA24" s="34"/>
      <c r="AB24" s="34"/>
      <c r="AC24" s="34"/>
      <c r="AD24" s="34"/>
      <c r="AE24" s="34"/>
    </row>
    <row r="25" spans="1:31" s="2" customFormat="1" ht="6.95" customHeight="1">
      <c r="A25" s="34"/>
      <c r="B25" s="35"/>
      <c r="C25" s="34"/>
      <c r="D25" s="34"/>
      <c r="E25" s="34"/>
      <c r="F25" s="34"/>
      <c r="G25" s="34"/>
      <c r="H25" s="34"/>
      <c r="I25" s="34"/>
      <c r="J25" s="34"/>
      <c r="K25" s="34"/>
      <c r="L25" s="91"/>
      <c r="S25" s="34"/>
      <c r="T25" s="34"/>
      <c r="U25" s="34"/>
      <c r="V25" s="34"/>
      <c r="W25" s="34"/>
      <c r="X25" s="34"/>
      <c r="Y25" s="34"/>
      <c r="Z25" s="34"/>
      <c r="AA25" s="34"/>
      <c r="AB25" s="34"/>
      <c r="AC25" s="34"/>
      <c r="AD25" s="34"/>
      <c r="AE25" s="34"/>
    </row>
    <row r="26" spans="1:31" s="2" customFormat="1" ht="12" customHeight="1">
      <c r="A26" s="34"/>
      <c r="B26" s="35"/>
      <c r="C26" s="34"/>
      <c r="D26" s="29" t="s">
        <v>35</v>
      </c>
      <c r="E26" s="34"/>
      <c r="F26" s="34"/>
      <c r="G26" s="34"/>
      <c r="H26" s="34"/>
      <c r="I26" s="34"/>
      <c r="J26" s="34"/>
      <c r="K26" s="34"/>
      <c r="L26" s="91"/>
      <c r="S26" s="34"/>
      <c r="T26" s="34"/>
      <c r="U26" s="34"/>
      <c r="V26" s="34"/>
      <c r="W26" s="34"/>
      <c r="X26" s="34"/>
      <c r="Y26" s="34"/>
      <c r="Z26" s="34"/>
      <c r="AA26" s="34"/>
      <c r="AB26" s="34"/>
      <c r="AC26" s="34"/>
      <c r="AD26" s="34"/>
      <c r="AE26" s="34"/>
    </row>
    <row r="27" spans="1:31" s="8" customFormat="1" ht="16.5" customHeight="1">
      <c r="A27" s="92"/>
      <c r="B27" s="93"/>
      <c r="C27" s="92"/>
      <c r="D27" s="92"/>
      <c r="E27" s="314" t="s">
        <v>3</v>
      </c>
      <c r="F27" s="314"/>
      <c r="G27" s="314"/>
      <c r="H27" s="314"/>
      <c r="I27" s="92"/>
      <c r="J27" s="92"/>
      <c r="K27" s="92"/>
      <c r="L27" s="94"/>
      <c r="S27" s="92"/>
      <c r="T27" s="92"/>
      <c r="U27" s="92"/>
      <c r="V27" s="92"/>
      <c r="W27" s="92"/>
      <c r="X27" s="92"/>
      <c r="Y27" s="92"/>
      <c r="Z27" s="92"/>
      <c r="AA27" s="92"/>
      <c r="AB27" s="92"/>
      <c r="AC27" s="92"/>
      <c r="AD27" s="92"/>
      <c r="AE27" s="92"/>
    </row>
    <row r="28" spans="1:31" s="2" customFormat="1" ht="6.95" customHeight="1">
      <c r="A28" s="34"/>
      <c r="B28" s="35"/>
      <c r="C28" s="34"/>
      <c r="D28" s="34"/>
      <c r="E28" s="34"/>
      <c r="F28" s="34"/>
      <c r="G28" s="34"/>
      <c r="H28" s="34"/>
      <c r="I28" s="34"/>
      <c r="J28" s="34"/>
      <c r="K28" s="34"/>
      <c r="L28" s="91"/>
      <c r="S28" s="34"/>
      <c r="T28" s="34"/>
      <c r="U28" s="34"/>
      <c r="V28" s="34"/>
      <c r="W28" s="34"/>
      <c r="X28" s="34"/>
      <c r="Y28" s="34"/>
      <c r="Z28" s="34"/>
      <c r="AA28" s="34"/>
      <c r="AB28" s="34"/>
      <c r="AC28" s="34"/>
      <c r="AD28" s="34"/>
      <c r="AE28" s="34"/>
    </row>
    <row r="29" spans="1:31" s="2" customFormat="1" ht="6.95" customHeight="1">
      <c r="A29" s="34"/>
      <c r="B29" s="35"/>
      <c r="C29" s="34"/>
      <c r="D29" s="63"/>
      <c r="E29" s="63"/>
      <c r="F29" s="63"/>
      <c r="G29" s="63"/>
      <c r="H29" s="63"/>
      <c r="I29" s="63"/>
      <c r="J29" s="63"/>
      <c r="K29" s="63"/>
      <c r="L29" s="91"/>
      <c r="S29" s="34"/>
      <c r="T29" s="34"/>
      <c r="U29" s="34"/>
      <c r="V29" s="34"/>
      <c r="W29" s="34"/>
      <c r="X29" s="34"/>
      <c r="Y29" s="34"/>
      <c r="Z29" s="34"/>
      <c r="AA29" s="34"/>
      <c r="AB29" s="34"/>
      <c r="AC29" s="34"/>
      <c r="AD29" s="34"/>
      <c r="AE29" s="34"/>
    </row>
    <row r="30" spans="1:31" s="2" customFormat="1" ht="25.35" customHeight="1">
      <c r="A30" s="34"/>
      <c r="B30" s="35"/>
      <c r="C30" s="34"/>
      <c r="D30" s="95" t="s">
        <v>37</v>
      </c>
      <c r="E30" s="34"/>
      <c r="F30" s="34"/>
      <c r="G30" s="34"/>
      <c r="H30" s="34"/>
      <c r="I30" s="34"/>
      <c r="J30" s="68">
        <f>ROUND(J85, 2)</f>
        <v>0</v>
      </c>
      <c r="K30" s="34"/>
      <c r="L30" s="91"/>
      <c r="S30" s="34"/>
      <c r="T30" s="34"/>
      <c r="U30" s="34"/>
      <c r="V30" s="34"/>
      <c r="W30" s="34"/>
      <c r="X30" s="34"/>
      <c r="Y30" s="34"/>
      <c r="Z30" s="34"/>
      <c r="AA30" s="34"/>
      <c r="AB30" s="34"/>
      <c r="AC30" s="34"/>
      <c r="AD30" s="34"/>
      <c r="AE30" s="34"/>
    </row>
    <row r="31" spans="1:31" s="2" customFormat="1" ht="6.95" customHeight="1">
      <c r="A31" s="34"/>
      <c r="B31" s="35"/>
      <c r="C31" s="34"/>
      <c r="D31" s="63"/>
      <c r="E31" s="63"/>
      <c r="F31" s="63"/>
      <c r="G31" s="63"/>
      <c r="H31" s="63"/>
      <c r="I31" s="63"/>
      <c r="J31" s="63"/>
      <c r="K31" s="63"/>
      <c r="L31" s="91"/>
      <c r="S31" s="34"/>
      <c r="T31" s="34"/>
      <c r="U31" s="34"/>
      <c r="V31" s="34"/>
      <c r="W31" s="34"/>
      <c r="X31" s="34"/>
      <c r="Y31" s="34"/>
      <c r="Z31" s="34"/>
      <c r="AA31" s="34"/>
      <c r="AB31" s="34"/>
      <c r="AC31" s="34"/>
      <c r="AD31" s="34"/>
      <c r="AE31" s="34"/>
    </row>
    <row r="32" spans="1:31" s="2" customFormat="1" ht="14.45" customHeight="1">
      <c r="A32" s="34"/>
      <c r="B32" s="35"/>
      <c r="C32" s="34"/>
      <c r="D32" s="34"/>
      <c r="E32" s="34"/>
      <c r="F32" s="38" t="s">
        <v>39</v>
      </c>
      <c r="G32" s="34"/>
      <c r="H32" s="34"/>
      <c r="I32" s="38" t="s">
        <v>38</v>
      </c>
      <c r="J32" s="38" t="s">
        <v>40</v>
      </c>
      <c r="K32" s="34"/>
      <c r="L32" s="91"/>
      <c r="S32" s="34"/>
      <c r="T32" s="34"/>
      <c r="U32" s="34"/>
      <c r="V32" s="34"/>
      <c r="W32" s="34"/>
      <c r="X32" s="34"/>
      <c r="Y32" s="34"/>
      <c r="Z32" s="34"/>
      <c r="AA32" s="34"/>
      <c r="AB32" s="34"/>
      <c r="AC32" s="34"/>
      <c r="AD32" s="34"/>
      <c r="AE32" s="34"/>
    </row>
    <row r="33" spans="1:31" s="2" customFormat="1" ht="14.45" customHeight="1">
      <c r="A33" s="34"/>
      <c r="B33" s="35"/>
      <c r="C33" s="34"/>
      <c r="D33" s="96" t="s">
        <v>41</v>
      </c>
      <c r="E33" s="29" t="s">
        <v>42</v>
      </c>
      <c r="F33" s="97">
        <f>ROUND((SUM(BE85:BE139)),  2)</f>
        <v>0</v>
      </c>
      <c r="G33" s="34"/>
      <c r="H33" s="34"/>
      <c r="I33" s="98">
        <v>0.21</v>
      </c>
      <c r="J33" s="97">
        <f>ROUND(((SUM(BE85:BE139))*I33),  2)</f>
        <v>0</v>
      </c>
      <c r="K33" s="34"/>
      <c r="L33" s="91"/>
      <c r="S33" s="34"/>
      <c r="T33" s="34"/>
      <c r="U33" s="34"/>
      <c r="V33" s="34"/>
      <c r="W33" s="34"/>
      <c r="X33" s="34"/>
      <c r="Y33" s="34"/>
      <c r="Z33" s="34"/>
      <c r="AA33" s="34"/>
      <c r="AB33" s="34"/>
      <c r="AC33" s="34"/>
      <c r="AD33" s="34"/>
      <c r="AE33" s="34"/>
    </row>
    <row r="34" spans="1:31" s="2" customFormat="1" ht="14.45" customHeight="1">
      <c r="A34" s="34"/>
      <c r="B34" s="35"/>
      <c r="C34" s="34"/>
      <c r="D34" s="34"/>
      <c r="E34" s="29" t="s">
        <v>43</v>
      </c>
      <c r="F34" s="97">
        <f>ROUND((SUM(BF85:BF139)),  2)</f>
        <v>0</v>
      </c>
      <c r="G34" s="34"/>
      <c r="H34" s="34"/>
      <c r="I34" s="98">
        <v>0.15</v>
      </c>
      <c r="J34" s="97">
        <f>ROUND(((SUM(BF85:BF139))*I34),  2)</f>
        <v>0</v>
      </c>
      <c r="K34" s="34"/>
      <c r="L34" s="91"/>
      <c r="S34" s="34"/>
      <c r="T34" s="34"/>
      <c r="U34" s="34"/>
      <c r="V34" s="34"/>
      <c r="W34" s="34"/>
      <c r="X34" s="34"/>
      <c r="Y34" s="34"/>
      <c r="Z34" s="34"/>
      <c r="AA34" s="34"/>
      <c r="AB34" s="34"/>
      <c r="AC34" s="34"/>
      <c r="AD34" s="34"/>
      <c r="AE34" s="34"/>
    </row>
    <row r="35" spans="1:31" s="2" customFormat="1" ht="14.45" hidden="1" customHeight="1">
      <c r="A35" s="34"/>
      <c r="B35" s="35"/>
      <c r="C35" s="34"/>
      <c r="D35" s="34"/>
      <c r="E35" s="29" t="s">
        <v>44</v>
      </c>
      <c r="F35" s="97">
        <f>ROUND((SUM(BG85:BG139)),  2)</f>
        <v>0</v>
      </c>
      <c r="G35" s="34"/>
      <c r="H35" s="34"/>
      <c r="I35" s="98">
        <v>0.21</v>
      </c>
      <c r="J35" s="97">
        <f>0</f>
        <v>0</v>
      </c>
      <c r="K35" s="34"/>
      <c r="L35" s="91"/>
      <c r="S35" s="34"/>
      <c r="T35" s="34"/>
      <c r="U35" s="34"/>
      <c r="V35" s="34"/>
      <c r="W35" s="34"/>
      <c r="X35" s="34"/>
      <c r="Y35" s="34"/>
      <c r="Z35" s="34"/>
      <c r="AA35" s="34"/>
      <c r="AB35" s="34"/>
      <c r="AC35" s="34"/>
      <c r="AD35" s="34"/>
      <c r="AE35" s="34"/>
    </row>
    <row r="36" spans="1:31" s="2" customFormat="1" ht="14.45" hidden="1" customHeight="1">
      <c r="A36" s="34"/>
      <c r="B36" s="35"/>
      <c r="C36" s="34"/>
      <c r="D36" s="34"/>
      <c r="E36" s="29" t="s">
        <v>45</v>
      </c>
      <c r="F36" s="97">
        <f>ROUND((SUM(BH85:BH139)),  2)</f>
        <v>0</v>
      </c>
      <c r="G36" s="34"/>
      <c r="H36" s="34"/>
      <c r="I36" s="98">
        <v>0.15</v>
      </c>
      <c r="J36" s="97">
        <f>0</f>
        <v>0</v>
      </c>
      <c r="K36" s="34"/>
      <c r="L36" s="91"/>
      <c r="S36" s="34"/>
      <c r="T36" s="34"/>
      <c r="U36" s="34"/>
      <c r="V36" s="34"/>
      <c r="W36" s="34"/>
      <c r="X36" s="34"/>
      <c r="Y36" s="34"/>
      <c r="Z36" s="34"/>
      <c r="AA36" s="34"/>
      <c r="AB36" s="34"/>
      <c r="AC36" s="34"/>
      <c r="AD36" s="34"/>
      <c r="AE36" s="34"/>
    </row>
    <row r="37" spans="1:31" s="2" customFormat="1" ht="14.45" hidden="1" customHeight="1">
      <c r="A37" s="34"/>
      <c r="B37" s="35"/>
      <c r="C37" s="34"/>
      <c r="D37" s="34"/>
      <c r="E37" s="29" t="s">
        <v>46</v>
      </c>
      <c r="F37" s="97">
        <f>ROUND((SUM(BI85:BI139)),  2)</f>
        <v>0</v>
      </c>
      <c r="G37" s="34"/>
      <c r="H37" s="34"/>
      <c r="I37" s="98">
        <v>0</v>
      </c>
      <c r="J37" s="97">
        <f>0</f>
        <v>0</v>
      </c>
      <c r="K37" s="34"/>
      <c r="L37" s="91"/>
      <c r="S37" s="34"/>
      <c r="T37" s="34"/>
      <c r="U37" s="34"/>
      <c r="V37" s="34"/>
      <c r="W37" s="34"/>
      <c r="X37" s="34"/>
      <c r="Y37" s="34"/>
      <c r="Z37" s="34"/>
      <c r="AA37" s="34"/>
      <c r="AB37" s="34"/>
      <c r="AC37" s="34"/>
      <c r="AD37" s="34"/>
      <c r="AE37" s="34"/>
    </row>
    <row r="38" spans="1:31" s="2" customFormat="1" ht="6.95" customHeight="1">
      <c r="A38" s="34"/>
      <c r="B38" s="35"/>
      <c r="C38" s="34"/>
      <c r="D38" s="34"/>
      <c r="E38" s="34"/>
      <c r="F38" s="34"/>
      <c r="G38" s="34"/>
      <c r="H38" s="34"/>
      <c r="I38" s="34"/>
      <c r="J38" s="34"/>
      <c r="K38" s="34"/>
      <c r="L38" s="91"/>
      <c r="S38" s="34"/>
      <c r="T38" s="34"/>
      <c r="U38" s="34"/>
      <c r="V38" s="34"/>
      <c r="W38" s="34"/>
      <c r="X38" s="34"/>
      <c r="Y38" s="34"/>
      <c r="Z38" s="34"/>
      <c r="AA38" s="34"/>
      <c r="AB38" s="34"/>
      <c r="AC38" s="34"/>
      <c r="AD38" s="34"/>
      <c r="AE38" s="34"/>
    </row>
    <row r="39" spans="1:31" s="2" customFormat="1" ht="25.35" customHeight="1">
      <c r="A39" s="34"/>
      <c r="B39" s="35"/>
      <c r="C39" s="99"/>
      <c r="D39" s="100" t="s">
        <v>47</v>
      </c>
      <c r="E39" s="57"/>
      <c r="F39" s="57"/>
      <c r="G39" s="101" t="s">
        <v>48</v>
      </c>
      <c r="H39" s="102" t="s">
        <v>49</v>
      </c>
      <c r="I39" s="57"/>
      <c r="J39" s="103">
        <f>SUM(J30:J37)</f>
        <v>0</v>
      </c>
      <c r="K39" s="104"/>
      <c r="L39" s="91"/>
      <c r="S39" s="34"/>
      <c r="T39" s="34"/>
      <c r="U39" s="34"/>
      <c r="V39" s="34"/>
      <c r="W39" s="34"/>
      <c r="X39" s="34"/>
      <c r="Y39" s="34"/>
      <c r="Z39" s="34"/>
      <c r="AA39" s="34"/>
      <c r="AB39" s="34"/>
      <c r="AC39" s="34"/>
      <c r="AD39" s="34"/>
      <c r="AE39" s="34"/>
    </row>
    <row r="40" spans="1:31" s="2" customFormat="1" ht="14.45" customHeight="1">
      <c r="A40" s="34"/>
      <c r="B40" s="44"/>
      <c r="C40" s="45"/>
      <c r="D40" s="45"/>
      <c r="E40" s="45"/>
      <c r="F40" s="45"/>
      <c r="G40" s="45"/>
      <c r="H40" s="45"/>
      <c r="I40" s="45"/>
      <c r="J40" s="45"/>
      <c r="K40" s="45"/>
      <c r="L40" s="91"/>
      <c r="S40" s="34"/>
      <c r="T40" s="34"/>
      <c r="U40" s="34"/>
      <c r="V40" s="34"/>
      <c r="W40" s="34"/>
      <c r="X40" s="34"/>
      <c r="Y40" s="34"/>
      <c r="Z40" s="34"/>
      <c r="AA40" s="34"/>
      <c r="AB40" s="34"/>
      <c r="AC40" s="34"/>
      <c r="AD40" s="34"/>
      <c r="AE40" s="34"/>
    </row>
    <row r="44" spans="1:31" s="2" customFormat="1" ht="6.95" customHeight="1">
      <c r="A44" s="34"/>
      <c r="B44" s="46"/>
      <c r="C44" s="47"/>
      <c r="D44" s="47"/>
      <c r="E44" s="47"/>
      <c r="F44" s="47"/>
      <c r="G44" s="47"/>
      <c r="H44" s="47"/>
      <c r="I44" s="47"/>
      <c r="J44" s="47"/>
      <c r="K44" s="47"/>
      <c r="L44" s="91"/>
      <c r="S44" s="34"/>
      <c r="T44" s="34"/>
      <c r="U44" s="34"/>
      <c r="V44" s="34"/>
      <c r="W44" s="34"/>
      <c r="X44" s="34"/>
      <c r="Y44" s="34"/>
      <c r="Z44" s="34"/>
      <c r="AA44" s="34"/>
      <c r="AB44" s="34"/>
      <c r="AC44" s="34"/>
      <c r="AD44" s="34"/>
      <c r="AE44" s="34"/>
    </row>
    <row r="45" spans="1:31" s="2" customFormat="1" ht="24.95" customHeight="1">
      <c r="A45" s="34"/>
      <c r="B45" s="35"/>
      <c r="C45" s="23" t="s">
        <v>93</v>
      </c>
      <c r="D45" s="34"/>
      <c r="E45" s="34"/>
      <c r="F45" s="34"/>
      <c r="G45" s="34"/>
      <c r="H45" s="34"/>
      <c r="I45" s="34"/>
      <c r="J45" s="34"/>
      <c r="K45" s="34"/>
      <c r="L45" s="91"/>
      <c r="S45" s="34"/>
      <c r="T45" s="34"/>
      <c r="U45" s="34"/>
      <c r="V45" s="34"/>
      <c r="W45" s="34"/>
      <c r="X45" s="34"/>
      <c r="Y45" s="34"/>
      <c r="Z45" s="34"/>
      <c r="AA45" s="34"/>
      <c r="AB45" s="34"/>
      <c r="AC45" s="34"/>
      <c r="AD45" s="34"/>
      <c r="AE45" s="34"/>
    </row>
    <row r="46" spans="1:31" s="2" customFormat="1" ht="6.95" customHeight="1">
      <c r="A46" s="34"/>
      <c r="B46" s="35"/>
      <c r="C46" s="34"/>
      <c r="D46" s="34"/>
      <c r="E46" s="34"/>
      <c r="F46" s="34"/>
      <c r="G46" s="34"/>
      <c r="H46" s="34"/>
      <c r="I46" s="34"/>
      <c r="J46" s="34"/>
      <c r="K46" s="34"/>
      <c r="L46" s="91"/>
      <c r="S46" s="34"/>
      <c r="T46" s="34"/>
      <c r="U46" s="34"/>
      <c r="V46" s="34"/>
      <c r="W46" s="34"/>
      <c r="X46" s="34"/>
      <c r="Y46" s="34"/>
      <c r="Z46" s="34"/>
      <c r="AA46" s="34"/>
      <c r="AB46" s="34"/>
      <c r="AC46" s="34"/>
      <c r="AD46" s="34"/>
      <c r="AE46" s="34"/>
    </row>
    <row r="47" spans="1:31" s="2" customFormat="1" ht="12" customHeight="1">
      <c r="A47" s="34"/>
      <c r="B47" s="35"/>
      <c r="C47" s="29" t="s">
        <v>17</v>
      </c>
      <c r="D47" s="34"/>
      <c r="E47" s="34"/>
      <c r="F47" s="34"/>
      <c r="G47" s="34"/>
      <c r="H47" s="34"/>
      <c r="I47" s="34"/>
      <c r="J47" s="34"/>
      <c r="K47" s="34"/>
      <c r="L47" s="91"/>
      <c r="S47" s="34"/>
      <c r="T47" s="34"/>
      <c r="U47" s="34"/>
      <c r="V47" s="34"/>
      <c r="W47" s="34"/>
      <c r="X47" s="34"/>
      <c r="Y47" s="34"/>
      <c r="Z47" s="34"/>
      <c r="AA47" s="34"/>
      <c r="AB47" s="34"/>
      <c r="AC47" s="34"/>
      <c r="AD47" s="34"/>
      <c r="AE47" s="34"/>
    </row>
    <row r="48" spans="1:31" s="2" customFormat="1" ht="16.5" customHeight="1">
      <c r="A48" s="34"/>
      <c r="B48" s="35"/>
      <c r="C48" s="34"/>
      <c r="D48" s="34"/>
      <c r="E48" s="326" t="str">
        <f>E7</f>
        <v>Objekt šaten Sokol Křemže kopaná z. s.</v>
      </c>
      <c r="F48" s="327"/>
      <c r="G48" s="327"/>
      <c r="H48" s="327"/>
      <c r="I48" s="34"/>
      <c r="J48" s="34"/>
      <c r="K48" s="34"/>
      <c r="L48" s="91"/>
      <c r="S48" s="34"/>
      <c r="T48" s="34"/>
      <c r="U48" s="34"/>
      <c r="V48" s="34"/>
      <c r="W48" s="34"/>
      <c r="X48" s="34"/>
      <c r="Y48" s="34"/>
      <c r="Z48" s="34"/>
      <c r="AA48" s="34"/>
      <c r="AB48" s="34"/>
      <c r="AC48" s="34"/>
      <c r="AD48" s="34"/>
      <c r="AE48" s="34"/>
    </row>
    <row r="49" spans="1:47" s="2" customFormat="1" ht="12" customHeight="1">
      <c r="A49" s="34"/>
      <c r="B49" s="35"/>
      <c r="C49" s="29" t="s">
        <v>91</v>
      </c>
      <c r="D49" s="34"/>
      <c r="E49" s="34"/>
      <c r="F49" s="34"/>
      <c r="G49" s="34"/>
      <c r="H49" s="34"/>
      <c r="I49" s="34"/>
      <c r="J49" s="34"/>
      <c r="K49" s="34"/>
      <c r="L49" s="91"/>
      <c r="S49" s="34"/>
      <c r="T49" s="34"/>
      <c r="U49" s="34"/>
      <c r="V49" s="34"/>
      <c r="W49" s="34"/>
      <c r="X49" s="34"/>
      <c r="Y49" s="34"/>
      <c r="Z49" s="34"/>
      <c r="AA49" s="34"/>
      <c r="AB49" s="34"/>
      <c r="AC49" s="34"/>
      <c r="AD49" s="34"/>
      <c r="AE49" s="34"/>
    </row>
    <row r="50" spans="1:47" s="2" customFormat="1" ht="16.5" customHeight="1">
      <c r="A50" s="34"/>
      <c r="B50" s="35"/>
      <c r="C50" s="34"/>
      <c r="D50" s="34"/>
      <c r="E50" s="288" t="str">
        <f>E9</f>
        <v>3 - Zpevněné plochy</v>
      </c>
      <c r="F50" s="328"/>
      <c r="G50" s="328"/>
      <c r="H50" s="328"/>
      <c r="I50" s="34"/>
      <c r="J50" s="34"/>
      <c r="K50" s="34"/>
      <c r="L50" s="91"/>
      <c r="S50" s="34"/>
      <c r="T50" s="34"/>
      <c r="U50" s="34"/>
      <c r="V50" s="34"/>
      <c r="W50" s="34"/>
      <c r="X50" s="34"/>
      <c r="Y50" s="34"/>
      <c r="Z50" s="34"/>
      <c r="AA50" s="34"/>
      <c r="AB50" s="34"/>
      <c r="AC50" s="34"/>
      <c r="AD50" s="34"/>
      <c r="AE50" s="34"/>
    </row>
    <row r="51" spans="1:47" s="2" customFormat="1" ht="6.95" customHeight="1">
      <c r="A51" s="34"/>
      <c r="B51" s="35"/>
      <c r="C51" s="34"/>
      <c r="D51" s="34"/>
      <c r="E51" s="34"/>
      <c r="F51" s="34"/>
      <c r="G51" s="34"/>
      <c r="H51" s="34"/>
      <c r="I51" s="34"/>
      <c r="J51" s="34"/>
      <c r="K51" s="34"/>
      <c r="L51" s="91"/>
      <c r="S51" s="34"/>
      <c r="T51" s="34"/>
      <c r="U51" s="34"/>
      <c r="V51" s="34"/>
      <c r="W51" s="34"/>
      <c r="X51" s="34"/>
      <c r="Y51" s="34"/>
      <c r="Z51" s="34"/>
      <c r="AA51" s="34"/>
      <c r="AB51" s="34"/>
      <c r="AC51" s="34"/>
      <c r="AD51" s="34"/>
      <c r="AE51" s="34"/>
    </row>
    <row r="52" spans="1:47" s="2" customFormat="1" ht="12" customHeight="1">
      <c r="A52" s="34"/>
      <c r="B52" s="35"/>
      <c r="C52" s="29" t="s">
        <v>21</v>
      </c>
      <c r="D52" s="34"/>
      <c r="E52" s="34"/>
      <c r="F52" s="27" t="str">
        <f>F12</f>
        <v xml:space="preserve"> </v>
      </c>
      <c r="G52" s="34"/>
      <c r="H52" s="34"/>
      <c r="I52" s="29" t="s">
        <v>23</v>
      </c>
      <c r="J52" s="52" t="str">
        <f>IF(J12="","",J12)</f>
        <v>17. 2. 2023</v>
      </c>
      <c r="K52" s="34"/>
      <c r="L52" s="91"/>
      <c r="S52" s="34"/>
      <c r="T52" s="34"/>
      <c r="U52" s="34"/>
      <c r="V52" s="34"/>
      <c r="W52" s="34"/>
      <c r="X52" s="34"/>
      <c r="Y52" s="34"/>
      <c r="Z52" s="34"/>
      <c r="AA52" s="34"/>
      <c r="AB52" s="34"/>
      <c r="AC52" s="34"/>
      <c r="AD52" s="34"/>
      <c r="AE52" s="34"/>
    </row>
    <row r="53" spans="1:47" s="2" customFormat="1" ht="6.95" customHeight="1">
      <c r="A53" s="34"/>
      <c r="B53" s="35"/>
      <c r="C53" s="34"/>
      <c r="D53" s="34"/>
      <c r="E53" s="34"/>
      <c r="F53" s="34"/>
      <c r="G53" s="34"/>
      <c r="H53" s="34"/>
      <c r="I53" s="34"/>
      <c r="J53" s="34"/>
      <c r="K53" s="34"/>
      <c r="L53" s="91"/>
      <c r="S53" s="34"/>
      <c r="T53" s="34"/>
      <c r="U53" s="34"/>
      <c r="V53" s="34"/>
      <c r="W53" s="34"/>
      <c r="X53" s="34"/>
      <c r="Y53" s="34"/>
      <c r="Z53" s="34"/>
      <c r="AA53" s="34"/>
      <c r="AB53" s="34"/>
      <c r="AC53" s="34"/>
      <c r="AD53" s="34"/>
      <c r="AE53" s="34"/>
    </row>
    <row r="54" spans="1:47" s="2" customFormat="1" ht="15.2" customHeight="1">
      <c r="A54" s="34"/>
      <c r="B54" s="35"/>
      <c r="C54" s="29" t="s">
        <v>25</v>
      </c>
      <c r="D54" s="34"/>
      <c r="E54" s="34"/>
      <c r="F54" s="27" t="str">
        <f>E15</f>
        <v xml:space="preserve">Sokol Křemže kopaná z.s., </v>
      </c>
      <c r="G54" s="34"/>
      <c r="H54" s="34"/>
      <c r="I54" s="29" t="s">
        <v>31</v>
      </c>
      <c r="J54" s="32" t="str">
        <f>E21</f>
        <v xml:space="preserve">A1 SPOL. S R.O. </v>
      </c>
      <c r="K54" s="34"/>
      <c r="L54" s="91"/>
      <c r="S54" s="34"/>
      <c r="T54" s="34"/>
      <c r="U54" s="34"/>
      <c r="V54" s="34"/>
      <c r="W54" s="34"/>
      <c r="X54" s="34"/>
      <c r="Y54" s="34"/>
      <c r="Z54" s="34"/>
      <c r="AA54" s="34"/>
      <c r="AB54" s="34"/>
      <c r="AC54" s="34"/>
      <c r="AD54" s="34"/>
      <c r="AE54" s="34"/>
    </row>
    <row r="55" spans="1:47" s="2" customFormat="1" ht="15.2" customHeight="1">
      <c r="A55" s="34"/>
      <c r="B55" s="35"/>
      <c r="C55" s="29" t="s">
        <v>29</v>
      </c>
      <c r="D55" s="34"/>
      <c r="E55" s="34"/>
      <c r="F55" s="27" t="str">
        <f>IF(E18="","",E18)</f>
        <v>Vyplň údaj</v>
      </c>
      <c r="G55" s="34"/>
      <c r="H55" s="34"/>
      <c r="I55" s="29" t="s">
        <v>34</v>
      </c>
      <c r="J55" s="32" t="str">
        <f>E24</f>
        <v xml:space="preserve"> </v>
      </c>
      <c r="K55" s="34"/>
      <c r="L55" s="91"/>
      <c r="S55" s="34"/>
      <c r="T55" s="34"/>
      <c r="U55" s="34"/>
      <c r="V55" s="34"/>
      <c r="W55" s="34"/>
      <c r="X55" s="34"/>
      <c r="Y55" s="34"/>
      <c r="Z55" s="34"/>
      <c r="AA55" s="34"/>
      <c r="AB55" s="34"/>
      <c r="AC55" s="34"/>
      <c r="AD55" s="34"/>
      <c r="AE55" s="34"/>
    </row>
    <row r="56" spans="1:47" s="2" customFormat="1" ht="10.35" customHeight="1">
      <c r="A56" s="34"/>
      <c r="B56" s="35"/>
      <c r="C56" s="34"/>
      <c r="D56" s="34"/>
      <c r="E56" s="34"/>
      <c r="F56" s="34"/>
      <c r="G56" s="34"/>
      <c r="H56" s="34"/>
      <c r="I56" s="34"/>
      <c r="J56" s="34"/>
      <c r="K56" s="34"/>
      <c r="L56" s="91"/>
      <c r="S56" s="34"/>
      <c r="T56" s="34"/>
      <c r="U56" s="34"/>
      <c r="V56" s="34"/>
      <c r="W56" s="34"/>
      <c r="X56" s="34"/>
      <c r="Y56" s="34"/>
      <c r="Z56" s="34"/>
      <c r="AA56" s="34"/>
      <c r="AB56" s="34"/>
      <c r="AC56" s="34"/>
      <c r="AD56" s="34"/>
      <c r="AE56" s="34"/>
    </row>
    <row r="57" spans="1:47" s="2" customFormat="1" ht="29.25" customHeight="1">
      <c r="A57" s="34"/>
      <c r="B57" s="35"/>
      <c r="C57" s="105" t="s">
        <v>94</v>
      </c>
      <c r="D57" s="99"/>
      <c r="E57" s="99"/>
      <c r="F57" s="99"/>
      <c r="G57" s="99"/>
      <c r="H57" s="99"/>
      <c r="I57" s="99"/>
      <c r="J57" s="106" t="s">
        <v>95</v>
      </c>
      <c r="K57" s="99"/>
      <c r="L57" s="91"/>
      <c r="S57" s="34"/>
      <c r="T57" s="34"/>
      <c r="U57" s="34"/>
      <c r="V57" s="34"/>
      <c r="W57" s="34"/>
      <c r="X57" s="34"/>
      <c r="Y57" s="34"/>
      <c r="Z57" s="34"/>
      <c r="AA57" s="34"/>
      <c r="AB57" s="34"/>
      <c r="AC57" s="34"/>
      <c r="AD57" s="34"/>
      <c r="AE57" s="34"/>
    </row>
    <row r="58" spans="1:47" s="2" customFormat="1" ht="10.35" customHeight="1">
      <c r="A58" s="34"/>
      <c r="B58" s="35"/>
      <c r="C58" s="34"/>
      <c r="D58" s="34"/>
      <c r="E58" s="34"/>
      <c r="F58" s="34"/>
      <c r="G58" s="34"/>
      <c r="H58" s="34"/>
      <c r="I58" s="34"/>
      <c r="J58" s="34"/>
      <c r="K58" s="34"/>
      <c r="L58" s="91"/>
      <c r="S58" s="34"/>
      <c r="T58" s="34"/>
      <c r="U58" s="34"/>
      <c r="V58" s="34"/>
      <c r="W58" s="34"/>
      <c r="X58" s="34"/>
      <c r="Y58" s="34"/>
      <c r="Z58" s="34"/>
      <c r="AA58" s="34"/>
      <c r="AB58" s="34"/>
      <c r="AC58" s="34"/>
      <c r="AD58" s="34"/>
      <c r="AE58" s="34"/>
    </row>
    <row r="59" spans="1:47" s="2" customFormat="1" ht="22.9" customHeight="1">
      <c r="A59" s="34"/>
      <c r="B59" s="35"/>
      <c r="C59" s="107" t="s">
        <v>69</v>
      </c>
      <c r="D59" s="34"/>
      <c r="E59" s="34"/>
      <c r="F59" s="34"/>
      <c r="G59" s="34"/>
      <c r="H59" s="34"/>
      <c r="I59" s="34"/>
      <c r="J59" s="68">
        <f>J85</f>
        <v>0</v>
      </c>
      <c r="K59" s="34"/>
      <c r="L59" s="91"/>
      <c r="S59" s="34"/>
      <c r="T59" s="34"/>
      <c r="U59" s="34"/>
      <c r="V59" s="34"/>
      <c r="W59" s="34"/>
      <c r="X59" s="34"/>
      <c r="Y59" s="34"/>
      <c r="Z59" s="34"/>
      <c r="AA59" s="34"/>
      <c r="AB59" s="34"/>
      <c r="AC59" s="34"/>
      <c r="AD59" s="34"/>
      <c r="AE59" s="34"/>
      <c r="AU59" s="19" t="s">
        <v>96</v>
      </c>
    </row>
    <row r="60" spans="1:47" s="9" customFormat="1" ht="24.95" customHeight="1">
      <c r="B60" s="108"/>
      <c r="D60" s="109" t="s">
        <v>97</v>
      </c>
      <c r="E60" s="110"/>
      <c r="F60" s="110"/>
      <c r="G60" s="110"/>
      <c r="H60" s="110"/>
      <c r="I60" s="110"/>
      <c r="J60" s="111">
        <f>J86</f>
        <v>0</v>
      </c>
      <c r="L60" s="108"/>
    </row>
    <row r="61" spans="1:47" s="10" customFormat="1" ht="19.899999999999999" customHeight="1">
      <c r="B61" s="112"/>
      <c r="D61" s="113" t="s">
        <v>1106</v>
      </c>
      <c r="E61" s="114"/>
      <c r="F61" s="114"/>
      <c r="G61" s="114"/>
      <c r="H61" s="114"/>
      <c r="I61" s="114"/>
      <c r="J61" s="115">
        <f>J87</f>
        <v>0</v>
      </c>
      <c r="L61" s="112"/>
    </row>
    <row r="62" spans="1:47" s="10" customFormat="1" ht="19.899999999999999" customHeight="1">
      <c r="B62" s="112"/>
      <c r="D62" s="113" t="s">
        <v>1107</v>
      </c>
      <c r="E62" s="114"/>
      <c r="F62" s="114"/>
      <c r="G62" s="114"/>
      <c r="H62" s="114"/>
      <c r="I62" s="114"/>
      <c r="J62" s="115">
        <f>J118</f>
        <v>0</v>
      </c>
      <c r="L62" s="112"/>
    </row>
    <row r="63" spans="1:47" s="10" customFormat="1" ht="19.899999999999999" customHeight="1">
      <c r="B63" s="112"/>
      <c r="D63" s="113" t="s">
        <v>98</v>
      </c>
      <c r="E63" s="114"/>
      <c r="F63" s="114"/>
      <c r="G63" s="114"/>
      <c r="H63" s="114"/>
      <c r="I63" s="114"/>
      <c r="J63" s="115">
        <f>J125</f>
        <v>0</v>
      </c>
      <c r="L63" s="112"/>
    </row>
    <row r="64" spans="1:47" s="10" customFormat="1" ht="19.899999999999999" customHeight="1">
      <c r="B64" s="112"/>
      <c r="D64" s="113" t="s">
        <v>102</v>
      </c>
      <c r="E64" s="114"/>
      <c r="F64" s="114"/>
      <c r="G64" s="114"/>
      <c r="H64" s="114"/>
      <c r="I64" s="114"/>
      <c r="J64" s="115">
        <f>J132</f>
        <v>0</v>
      </c>
      <c r="L64" s="112"/>
    </row>
    <row r="65" spans="1:31" s="10" customFormat="1" ht="19.899999999999999" customHeight="1">
      <c r="B65" s="112"/>
      <c r="D65" s="113" t="s">
        <v>106</v>
      </c>
      <c r="E65" s="114"/>
      <c r="F65" s="114"/>
      <c r="G65" s="114"/>
      <c r="H65" s="114"/>
      <c r="I65" s="114"/>
      <c r="J65" s="115">
        <f>J137</f>
        <v>0</v>
      </c>
      <c r="L65" s="112"/>
    </row>
    <row r="66" spans="1:31" s="2" customFormat="1" ht="21.75" customHeight="1">
      <c r="A66" s="34"/>
      <c r="B66" s="35"/>
      <c r="C66" s="34"/>
      <c r="D66" s="34"/>
      <c r="E66" s="34"/>
      <c r="F66" s="34"/>
      <c r="G66" s="34"/>
      <c r="H66" s="34"/>
      <c r="I66" s="34"/>
      <c r="J66" s="34"/>
      <c r="K66" s="34"/>
      <c r="L66" s="91"/>
      <c r="S66" s="34"/>
      <c r="T66" s="34"/>
      <c r="U66" s="34"/>
      <c r="V66" s="34"/>
      <c r="W66" s="34"/>
      <c r="X66" s="34"/>
      <c r="Y66" s="34"/>
      <c r="Z66" s="34"/>
      <c r="AA66" s="34"/>
      <c r="AB66" s="34"/>
      <c r="AC66" s="34"/>
      <c r="AD66" s="34"/>
      <c r="AE66" s="34"/>
    </row>
    <row r="67" spans="1:31" s="2" customFormat="1" ht="6.95" customHeight="1">
      <c r="A67" s="34"/>
      <c r="B67" s="44"/>
      <c r="C67" s="45"/>
      <c r="D67" s="45"/>
      <c r="E67" s="45"/>
      <c r="F67" s="45"/>
      <c r="G67" s="45"/>
      <c r="H67" s="45"/>
      <c r="I67" s="45"/>
      <c r="J67" s="45"/>
      <c r="K67" s="45"/>
      <c r="L67" s="91"/>
      <c r="S67" s="34"/>
      <c r="T67" s="34"/>
      <c r="U67" s="34"/>
      <c r="V67" s="34"/>
      <c r="W67" s="34"/>
      <c r="X67" s="34"/>
      <c r="Y67" s="34"/>
      <c r="Z67" s="34"/>
      <c r="AA67" s="34"/>
      <c r="AB67" s="34"/>
      <c r="AC67" s="34"/>
      <c r="AD67" s="34"/>
      <c r="AE67" s="34"/>
    </row>
    <row r="71" spans="1:31" s="2" customFormat="1" ht="6.95" customHeight="1">
      <c r="A71" s="34"/>
      <c r="B71" s="46"/>
      <c r="C71" s="47"/>
      <c r="D71" s="47"/>
      <c r="E71" s="47"/>
      <c r="F71" s="47"/>
      <c r="G71" s="47"/>
      <c r="H71" s="47"/>
      <c r="I71" s="47"/>
      <c r="J71" s="47"/>
      <c r="K71" s="47"/>
      <c r="L71" s="91"/>
      <c r="S71" s="34"/>
      <c r="T71" s="34"/>
      <c r="U71" s="34"/>
      <c r="V71" s="34"/>
      <c r="W71" s="34"/>
      <c r="X71" s="34"/>
      <c r="Y71" s="34"/>
      <c r="Z71" s="34"/>
      <c r="AA71" s="34"/>
      <c r="AB71" s="34"/>
      <c r="AC71" s="34"/>
      <c r="AD71" s="34"/>
      <c r="AE71" s="34"/>
    </row>
    <row r="72" spans="1:31" s="2" customFormat="1" ht="24.95" customHeight="1">
      <c r="A72" s="34"/>
      <c r="B72" s="35"/>
      <c r="C72" s="23" t="s">
        <v>116</v>
      </c>
      <c r="D72" s="34"/>
      <c r="E72" s="34"/>
      <c r="F72" s="34"/>
      <c r="G72" s="34"/>
      <c r="H72" s="34"/>
      <c r="I72" s="34"/>
      <c r="J72" s="34"/>
      <c r="K72" s="34"/>
      <c r="L72" s="91"/>
      <c r="S72" s="34"/>
      <c r="T72" s="34"/>
      <c r="U72" s="34"/>
      <c r="V72" s="34"/>
      <c r="W72" s="34"/>
      <c r="X72" s="34"/>
      <c r="Y72" s="34"/>
      <c r="Z72" s="34"/>
      <c r="AA72" s="34"/>
      <c r="AB72" s="34"/>
      <c r="AC72" s="34"/>
      <c r="AD72" s="34"/>
      <c r="AE72" s="34"/>
    </row>
    <row r="73" spans="1:31" s="2" customFormat="1" ht="6.95" customHeight="1">
      <c r="A73" s="34"/>
      <c r="B73" s="35"/>
      <c r="C73" s="34"/>
      <c r="D73" s="34"/>
      <c r="E73" s="34"/>
      <c r="F73" s="34"/>
      <c r="G73" s="34"/>
      <c r="H73" s="34"/>
      <c r="I73" s="34"/>
      <c r="J73" s="34"/>
      <c r="K73" s="34"/>
      <c r="L73" s="91"/>
      <c r="S73" s="34"/>
      <c r="T73" s="34"/>
      <c r="U73" s="34"/>
      <c r="V73" s="34"/>
      <c r="W73" s="34"/>
      <c r="X73" s="34"/>
      <c r="Y73" s="34"/>
      <c r="Z73" s="34"/>
      <c r="AA73" s="34"/>
      <c r="AB73" s="34"/>
      <c r="AC73" s="34"/>
      <c r="AD73" s="34"/>
      <c r="AE73" s="34"/>
    </row>
    <row r="74" spans="1:31" s="2" customFormat="1" ht="12" customHeight="1">
      <c r="A74" s="34"/>
      <c r="B74" s="35"/>
      <c r="C74" s="29" t="s">
        <v>17</v>
      </c>
      <c r="D74" s="34"/>
      <c r="E74" s="34"/>
      <c r="F74" s="34"/>
      <c r="G74" s="34"/>
      <c r="H74" s="34"/>
      <c r="I74" s="34"/>
      <c r="J74" s="34"/>
      <c r="K74" s="34"/>
      <c r="L74" s="91"/>
      <c r="S74" s="34"/>
      <c r="T74" s="34"/>
      <c r="U74" s="34"/>
      <c r="V74" s="34"/>
      <c r="W74" s="34"/>
      <c r="X74" s="34"/>
      <c r="Y74" s="34"/>
      <c r="Z74" s="34"/>
      <c r="AA74" s="34"/>
      <c r="AB74" s="34"/>
      <c r="AC74" s="34"/>
      <c r="AD74" s="34"/>
      <c r="AE74" s="34"/>
    </row>
    <row r="75" spans="1:31" s="2" customFormat="1" ht="16.5" customHeight="1">
      <c r="A75" s="34"/>
      <c r="B75" s="35"/>
      <c r="C75" s="34"/>
      <c r="D75" s="34"/>
      <c r="E75" s="326" t="str">
        <f>E7</f>
        <v>Objekt šaten Sokol Křemže kopaná z. s.</v>
      </c>
      <c r="F75" s="327"/>
      <c r="G75" s="327"/>
      <c r="H75" s="327"/>
      <c r="I75" s="34"/>
      <c r="J75" s="34"/>
      <c r="K75" s="34"/>
      <c r="L75" s="91"/>
      <c r="S75" s="34"/>
      <c r="T75" s="34"/>
      <c r="U75" s="34"/>
      <c r="V75" s="34"/>
      <c r="W75" s="34"/>
      <c r="X75" s="34"/>
      <c r="Y75" s="34"/>
      <c r="Z75" s="34"/>
      <c r="AA75" s="34"/>
      <c r="AB75" s="34"/>
      <c r="AC75" s="34"/>
      <c r="AD75" s="34"/>
      <c r="AE75" s="34"/>
    </row>
    <row r="76" spans="1:31" s="2" customFormat="1" ht="12" customHeight="1">
      <c r="A76" s="34"/>
      <c r="B76" s="35"/>
      <c r="C76" s="29" t="s">
        <v>91</v>
      </c>
      <c r="D76" s="34"/>
      <c r="E76" s="34"/>
      <c r="F76" s="34"/>
      <c r="G76" s="34"/>
      <c r="H76" s="34"/>
      <c r="I76" s="34"/>
      <c r="J76" s="34"/>
      <c r="K76" s="34"/>
      <c r="L76" s="91"/>
      <c r="S76" s="34"/>
      <c r="T76" s="34"/>
      <c r="U76" s="34"/>
      <c r="V76" s="34"/>
      <c r="W76" s="34"/>
      <c r="X76" s="34"/>
      <c r="Y76" s="34"/>
      <c r="Z76" s="34"/>
      <c r="AA76" s="34"/>
      <c r="AB76" s="34"/>
      <c r="AC76" s="34"/>
      <c r="AD76" s="34"/>
      <c r="AE76" s="34"/>
    </row>
    <row r="77" spans="1:31" s="2" customFormat="1" ht="16.5" customHeight="1">
      <c r="A77" s="34"/>
      <c r="B77" s="35"/>
      <c r="C77" s="34"/>
      <c r="D77" s="34"/>
      <c r="E77" s="288" t="str">
        <f>E9</f>
        <v>3 - Zpevněné plochy</v>
      </c>
      <c r="F77" s="328"/>
      <c r="G77" s="328"/>
      <c r="H77" s="328"/>
      <c r="I77" s="34"/>
      <c r="J77" s="34"/>
      <c r="K77" s="34"/>
      <c r="L77" s="91"/>
      <c r="S77" s="34"/>
      <c r="T77" s="34"/>
      <c r="U77" s="34"/>
      <c r="V77" s="34"/>
      <c r="W77" s="34"/>
      <c r="X77" s="34"/>
      <c r="Y77" s="34"/>
      <c r="Z77" s="34"/>
      <c r="AA77" s="34"/>
      <c r="AB77" s="34"/>
      <c r="AC77" s="34"/>
      <c r="AD77" s="34"/>
      <c r="AE77" s="34"/>
    </row>
    <row r="78" spans="1:31" s="2" customFormat="1" ht="6.95" customHeight="1">
      <c r="A78" s="34"/>
      <c r="B78" s="35"/>
      <c r="C78" s="34"/>
      <c r="D78" s="34"/>
      <c r="E78" s="34"/>
      <c r="F78" s="34"/>
      <c r="G78" s="34"/>
      <c r="H78" s="34"/>
      <c r="I78" s="34"/>
      <c r="J78" s="34"/>
      <c r="K78" s="34"/>
      <c r="L78" s="91"/>
      <c r="S78" s="34"/>
      <c r="T78" s="34"/>
      <c r="U78" s="34"/>
      <c r="V78" s="34"/>
      <c r="W78" s="34"/>
      <c r="X78" s="34"/>
      <c r="Y78" s="34"/>
      <c r="Z78" s="34"/>
      <c r="AA78" s="34"/>
      <c r="AB78" s="34"/>
      <c r="AC78" s="34"/>
      <c r="AD78" s="34"/>
      <c r="AE78" s="34"/>
    </row>
    <row r="79" spans="1:31" s="2" customFormat="1" ht="12" customHeight="1">
      <c r="A79" s="34"/>
      <c r="B79" s="35"/>
      <c r="C79" s="29" t="s">
        <v>21</v>
      </c>
      <c r="D79" s="34"/>
      <c r="E79" s="34"/>
      <c r="F79" s="27" t="str">
        <f>F12</f>
        <v xml:space="preserve"> </v>
      </c>
      <c r="G79" s="34"/>
      <c r="H79" s="34"/>
      <c r="I79" s="29" t="s">
        <v>23</v>
      </c>
      <c r="J79" s="52" t="str">
        <f>IF(J12="","",J12)</f>
        <v>17. 2. 2023</v>
      </c>
      <c r="K79" s="34"/>
      <c r="L79" s="91"/>
      <c r="S79" s="34"/>
      <c r="T79" s="34"/>
      <c r="U79" s="34"/>
      <c r="V79" s="34"/>
      <c r="W79" s="34"/>
      <c r="X79" s="34"/>
      <c r="Y79" s="34"/>
      <c r="Z79" s="34"/>
      <c r="AA79" s="34"/>
      <c r="AB79" s="34"/>
      <c r="AC79" s="34"/>
      <c r="AD79" s="34"/>
      <c r="AE79" s="34"/>
    </row>
    <row r="80" spans="1:31" s="2" customFormat="1" ht="6.95" customHeight="1">
      <c r="A80" s="34"/>
      <c r="B80" s="35"/>
      <c r="C80" s="34"/>
      <c r="D80" s="34"/>
      <c r="E80" s="34"/>
      <c r="F80" s="34"/>
      <c r="G80" s="34"/>
      <c r="H80" s="34"/>
      <c r="I80" s="34"/>
      <c r="J80" s="34"/>
      <c r="K80" s="34"/>
      <c r="L80" s="91"/>
      <c r="S80" s="34"/>
      <c r="T80" s="34"/>
      <c r="U80" s="34"/>
      <c r="V80" s="34"/>
      <c r="W80" s="34"/>
      <c r="X80" s="34"/>
      <c r="Y80" s="34"/>
      <c r="Z80" s="34"/>
      <c r="AA80" s="34"/>
      <c r="AB80" s="34"/>
      <c r="AC80" s="34"/>
      <c r="AD80" s="34"/>
      <c r="AE80" s="34"/>
    </row>
    <row r="81" spans="1:65" s="2" customFormat="1" ht="15.2" customHeight="1">
      <c r="A81" s="34"/>
      <c r="B81" s="35"/>
      <c r="C81" s="29" t="s">
        <v>25</v>
      </c>
      <c r="D81" s="34"/>
      <c r="E81" s="34"/>
      <c r="F81" s="27" t="str">
        <f>E15</f>
        <v xml:space="preserve">Sokol Křemže kopaná z.s., </v>
      </c>
      <c r="G81" s="34"/>
      <c r="H81" s="34"/>
      <c r="I81" s="29" t="s">
        <v>31</v>
      </c>
      <c r="J81" s="32" t="str">
        <f>E21</f>
        <v xml:space="preserve">A1 SPOL. S R.O. </v>
      </c>
      <c r="K81" s="34"/>
      <c r="L81" s="91"/>
      <c r="S81" s="34"/>
      <c r="T81" s="34"/>
      <c r="U81" s="34"/>
      <c r="V81" s="34"/>
      <c r="W81" s="34"/>
      <c r="X81" s="34"/>
      <c r="Y81" s="34"/>
      <c r="Z81" s="34"/>
      <c r="AA81" s="34"/>
      <c r="AB81" s="34"/>
      <c r="AC81" s="34"/>
      <c r="AD81" s="34"/>
      <c r="AE81" s="34"/>
    </row>
    <row r="82" spans="1:65" s="2" customFormat="1" ht="15.2" customHeight="1">
      <c r="A82" s="34"/>
      <c r="B82" s="35"/>
      <c r="C82" s="29" t="s">
        <v>29</v>
      </c>
      <c r="D82" s="34"/>
      <c r="E82" s="34"/>
      <c r="F82" s="27" t="str">
        <f>IF(E18="","",E18)</f>
        <v>Vyplň údaj</v>
      </c>
      <c r="G82" s="34"/>
      <c r="H82" s="34"/>
      <c r="I82" s="29" t="s">
        <v>34</v>
      </c>
      <c r="J82" s="32" t="str">
        <f>E24</f>
        <v xml:space="preserve"> </v>
      </c>
      <c r="K82" s="34"/>
      <c r="L82" s="91"/>
      <c r="S82" s="34"/>
      <c r="T82" s="34"/>
      <c r="U82" s="34"/>
      <c r="V82" s="34"/>
      <c r="W82" s="34"/>
      <c r="X82" s="34"/>
      <c r="Y82" s="34"/>
      <c r="Z82" s="34"/>
      <c r="AA82" s="34"/>
      <c r="AB82" s="34"/>
      <c r="AC82" s="34"/>
      <c r="AD82" s="34"/>
      <c r="AE82" s="34"/>
    </row>
    <row r="83" spans="1:65" s="2" customFormat="1" ht="10.35" customHeight="1">
      <c r="A83" s="34"/>
      <c r="B83" s="35"/>
      <c r="C83" s="34"/>
      <c r="D83" s="34"/>
      <c r="E83" s="34"/>
      <c r="F83" s="34"/>
      <c r="G83" s="34"/>
      <c r="H83" s="34"/>
      <c r="I83" s="34"/>
      <c r="J83" s="34"/>
      <c r="K83" s="34"/>
      <c r="L83" s="91"/>
      <c r="S83" s="34"/>
      <c r="T83" s="34"/>
      <c r="U83" s="34"/>
      <c r="V83" s="34"/>
      <c r="W83" s="34"/>
      <c r="X83" s="34"/>
      <c r="Y83" s="34"/>
      <c r="Z83" s="34"/>
      <c r="AA83" s="34"/>
      <c r="AB83" s="34"/>
      <c r="AC83" s="34"/>
      <c r="AD83" s="34"/>
      <c r="AE83" s="34"/>
    </row>
    <row r="84" spans="1:65" s="11" customFormat="1" ht="29.25" customHeight="1">
      <c r="A84" s="116"/>
      <c r="B84" s="117"/>
      <c r="C84" s="118" t="s">
        <v>117</v>
      </c>
      <c r="D84" s="119" t="s">
        <v>56</v>
      </c>
      <c r="E84" s="119" t="s">
        <v>52</v>
      </c>
      <c r="F84" s="119" t="s">
        <v>53</v>
      </c>
      <c r="G84" s="119" t="s">
        <v>118</v>
      </c>
      <c r="H84" s="119" t="s">
        <v>119</v>
      </c>
      <c r="I84" s="119" t="s">
        <v>120</v>
      </c>
      <c r="J84" s="119" t="s">
        <v>95</v>
      </c>
      <c r="K84" s="120" t="s">
        <v>121</v>
      </c>
      <c r="L84" s="121"/>
      <c r="M84" s="59" t="s">
        <v>3</v>
      </c>
      <c r="N84" s="60" t="s">
        <v>41</v>
      </c>
      <c r="O84" s="60" t="s">
        <v>122</v>
      </c>
      <c r="P84" s="60" t="s">
        <v>123</v>
      </c>
      <c r="Q84" s="60" t="s">
        <v>124</v>
      </c>
      <c r="R84" s="60" t="s">
        <v>125</v>
      </c>
      <c r="S84" s="60" t="s">
        <v>126</v>
      </c>
      <c r="T84" s="61" t="s">
        <v>127</v>
      </c>
      <c r="U84" s="116"/>
      <c r="V84" s="116"/>
      <c r="W84" s="116"/>
      <c r="X84" s="116"/>
      <c r="Y84" s="116"/>
      <c r="Z84" s="116"/>
      <c r="AA84" s="116"/>
      <c r="AB84" s="116"/>
      <c r="AC84" s="116"/>
      <c r="AD84" s="116"/>
      <c r="AE84" s="116"/>
    </row>
    <row r="85" spans="1:65" s="2" customFormat="1" ht="22.9" customHeight="1">
      <c r="A85" s="34"/>
      <c r="B85" s="35"/>
      <c r="C85" s="66" t="s">
        <v>128</v>
      </c>
      <c r="D85" s="34"/>
      <c r="E85" s="34"/>
      <c r="F85" s="34"/>
      <c r="G85" s="34"/>
      <c r="H85" s="34"/>
      <c r="I85" s="34"/>
      <c r="J85" s="122">
        <f>BK85</f>
        <v>0</v>
      </c>
      <c r="K85" s="34"/>
      <c r="L85" s="35"/>
      <c r="M85" s="62"/>
      <c r="N85" s="53"/>
      <c r="O85" s="63"/>
      <c r="P85" s="123">
        <f>P86</f>
        <v>0</v>
      </c>
      <c r="Q85" s="63"/>
      <c r="R85" s="123">
        <f>R86</f>
        <v>92.222227500000002</v>
      </c>
      <c r="S85" s="63"/>
      <c r="T85" s="124">
        <f>T86</f>
        <v>0</v>
      </c>
      <c r="U85" s="34"/>
      <c r="V85" s="34"/>
      <c r="W85" s="34"/>
      <c r="X85" s="34"/>
      <c r="Y85" s="34"/>
      <c r="Z85" s="34"/>
      <c r="AA85" s="34"/>
      <c r="AB85" s="34"/>
      <c r="AC85" s="34"/>
      <c r="AD85" s="34"/>
      <c r="AE85" s="34"/>
      <c r="AT85" s="19" t="s">
        <v>70</v>
      </c>
      <c r="AU85" s="19" t="s">
        <v>96</v>
      </c>
      <c r="BK85" s="125">
        <f>BK86</f>
        <v>0</v>
      </c>
    </row>
    <row r="86" spans="1:65" s="12" customFormat="1" ht="25.9" customHeight="1">
      <c r="B86" s="126"/>
      <c r="D86" s="127" t="s">
        <v>70</v>
      </c>
      <c r="E86" s="128" t="s">
        <v>129</v>
      </c>
      <c r="F86" s="128" t="s">
        <v>130</v>
      </c>
      <c r="I86" s="129"/>
      <c r="J86" s="130">
        <f>BK86</f>
        <v>0</v>
      </c>
      <c r="L86" s="126"/>
      <c r="M86" s="131"/>
      <c r="N86" s="132"/>
      <c r="O86" s="132"/>
      <c r="P86" s="133">
        <f>P87+P118+P125+P132+P137</f>
        <v>0</v>
      </c>
      <c r="Q86" s="132"/>
      <c r="R86" s="133">
        <f>R87+R118+R125+R132+R137</f>
        <v>92.222227500000002</v>
      </c>
      <c r="S86" s="132"/>
      <c r="T86" s="134">
        <f>T87+T118+T125+T132+T137</f>
        <v>0</v>
      </c>
      <c r="AR86" s="127" t="s">
        <v>15</v>
      </c>
      <c r="AT86" s="135" t="s">
        <v>70</v>
      </c>
      <c r="AU86" s="135" t="s">
        <v>71</v>
      </c>
      <c r="AY86" s="127" t="s">
        <v>131</v>
      </c>
      <c r="BK86" s="136">
        <f>BK87+BK118+BK125+BK132+BK137</f>
        <v>0</v>
      </c>
    </row>
    <row r="87" spans="1:65" s="12" customFormat="1" ht="22.9" customHeight="1">
      <c r="B87" s="126"/>
      <c r="D87" s="127" t="s">
        <v>70</v>
      </c>
      <c r="E87" s="137" t="s">
        <v>15</v>
      </c>
      <c r="F87" s="137" t="s">
        <v>1108</v>
      </c>
      <c r="I87" s="129"/>
      <c r="J87" s="138">
        <f>BK87</f>
        <v>0</v>
      </c>
      <c r="L87" s="126"/>
      <c r="M87" s="131"/>
      <c r="N87" s="132"/>
      <c r="O87" s="132"/>
      <c r="P87" s="133">
        <f>SUM(P88:P117)</f>
        <v>0</v>
      </c>
      <c r="Q87" s="132"/>
      <c r="R87" s="133">
        <f>SUM(R88:R117)</f>
        <v>6.8399999999999997E-3</v>
      </c>
      <c r="S87" s="132"/>
      <c r="T87" s="134">
        <f>SUM(T88:T117)</f>
        <v>0</v>
      </c>
      <c r="AR87" s="127" t="s">
        <v>15</v>
      </c>
      <c r="AT87" s="135" t="s">
        <v>70</v>
      </c>
      <c r="AU87" s="135" t="s">
        <v>15</v>
      </c>
      <c r="AY87" s="127" t="s">
        <v>131</v>
      </c>
      <c r="BK87" s="136">
        <f>SUM(BK88:BK117)</f>
        <v>0</v>
      </c>
    </row>
    <row r="88" spans="1:65" s="2" customFormat="1" ht="24.2" customHeight="1">
      <c r="A88" s="34"/>
      <c r="B88" s="139"/>
      <c r="C88" s="140" t="s">
        <v>15</v>
      </c>
      <c r="D88" s="140" t="s">
        <v>136</v>
      </c>
      <c r="E88" s="141" t="s">
        <v>1109</v>
      </c>
      <c r="F88" s="142" t="s">
        <v>1110</v>
      </c>
      <c r="G88" s="143" t="s">
        <v>139</v>
      </c>
      <c r="H88" s="144">
        <v>341.97500000000002</v>
      </c>
      <c r="I88" s="145"/>
      <c r="J88" s="146">
        <f>ROUND(I88*H88,2)</f>
        <v>0</v>
      </c>
      <c r="K88" s="142" t="s">
        <v>140</v>
      </c>
      <c r="L88" s="35"/>
      <c r="M88" s="147" t="s">
        <v>3</v>
      </c>
      <c r="N88" s="148" t="s">
        <v>42</v>
      </c>
      <c r="O88" s="55"/>
      <c r="P88" s="149">
        <f>O88*H88</f>
        <v>0</v>
      </c>
      <c r="Q88" s="149">
        <v>0</v>
      </c>
      <c r="R88" s="149">
        <f>Q88*H88</f>
        <v>0</v>
      </c>
      <c r="S88" s="149">
        <v>0</v>
      </c>
      <c r="T88" s="150">
        <f>S88*H88</f>
        <v>0</v>
      </c>
      <c r="U88" s="34"/>
      <c r="V88" s="34"/>
      <c r="W88" s="34"/>
      <c r="X88" s="34"/>
      <c r="Y88" s="34"/>
      <c r="Z88" s="34"/>
      <c r="AA88" s="34"/>
      <c r="AB88" s="34"/>
      <c r="AC88" s="34"/>
      <c r="AD88" s="34"/>
      <c r="AE88" s="34"/>
      <c r="AR88" s="151" t="s">
        <v>141</v>
      </c>
      <c r="AT88" s="151" t="s">
        <v>136</v>
      </c>
      <c r="AU88" s="151" t="s">
        <v>80</v>
      </c>
      <c r="AY88" s="19" t="s">
        <v>131</v>
      </c>
      <c r="BE88" s="152">
        <f>IF(N88="základní",J88,0)</f>
        <v>0</v>
      </c>
      <c r="BF88" s="152">
        <f>IF(N88="snížená",J88,0)</f>
        <v>0</v>
      </c>
      <c r="BG88" s="152">
        <f>IF(N88="zákl. přenesená",J88,0)</f>
        <v>0</v>
      </c>
      <c r="BH88" s="152">
        <f>IF(N88="sníž. přenesená",J88,0)</f>
        <v>0</v>
      </c>
      <c r="BI88" s="152">
        <f>IF(N88="nulová",J88,0)</f>
        <v>0</v>
      </c>
      <c r="BJ88" s="19" t="s">
        <v>15</v>
      </c>
      <c r="BK88" s="152">
        <f>ROUND(I88*H88,2)</f>
        <v>0</v>
      </c>
      <c r="BL88" s="19" t="s">
        <v>141</v>
      </c>
      <c r="BM88" s="151" t="s">
        <v>1111</v>
      </c>
    </row>
    <row r="89" spans="1:65" s="2" customFormat="1" ht="11.25">
      <c r="A89" s="34"/>
      <c r="B89" s="35"/>
      <c r="C89" s="34"/>
      <c r="D89" s="153" t="s">
        <v>143</v>
      </c>
      <c r="E89" s="34"/>
      <c r="F89" s="154" t="s">
        <v>1112</v>
      </c>
      <c r="G89" s="34"/>
      <c r="H89" s="34"/>
      <c r="I89" s="155"/>
      <c r="J89" s="34"/>
      <c r="K89" s="34"/>
      <c r="L89" s="35"/>
      <c r="M89" s="156"/>
      <c r="N89" s="157"/>
      <c r="O89" s="55"/>
      <c r="P89" s="55"/>
      <c r="Q89" s="55"/>
      <c r="R89" s="55"/>
      <c r="S89" s="55"/>
      <c r="T89" s="56"/>
      <c r="U89" s="34"/>
      <c r="V89" s="34"/>
      <c r="W89" s="34"/>
      <c r="X89" s="34"/>
      <c r="Y89" s="34"/>
      <c r="Z89" s="34"/>
      <c r="AA89" s="34"/>
      <c r="AB89" s="34"/>
      <c r="AC89" s="34"/>
      <c r="AD89" s="34"/>
      <c r="AE89" s="34"/>
      <c r="AT89" s="19" t="s">
        <v>143</v>
      </c>
      <c r="AU89" s="19" t="s">
        <v>80</v>
      </c>
    </row>
    <row r="90" spans="1:65" s="2" customFormat="1" ht="24.2" customHeight="1">
      <c r="A90" s="34"/>
      <c r="B90" s="139"/>
      <c r="C90" s="140" t="s">
        <v>80</v>
      </c>
      <c r="D90" s="140" t="s">
        <v>136</v>
      </c>
      <c r="E90" s="141" t="s">
        <v>1113</v>
      </c>
      <c r="F90" s="142" t="s">
        <v>1114</v>
      </c>
      <c r="G90" s="143" t="s">
        <v>395</v>
      </c>
      <c r="H90" s="144">
        <v>13.08</v>
      </c>
      <c r="I90" s="145"/>
      <c r="J90" s="146">
        <f>ROUND(I90*H90,2)</f>
        <v>0</v>
      </c>
      <c r="K90" s="142" t="s">
        <v>140</v>
      </c>
      <c r="L90" s="35"/>
      <c r="M90" s="147" t="s">
        <v>3</v>
      </c>
      <c r="N90" s="148" t="s">
        <v>42</v>
      </c>
      <c r="O90" s="55"/>
      <c r="P90" s="149">
        <f>O90*H90</f>
        <v>0</v>
      </c>
      <c r="Q90" s="149">
        <v>0</v>
      </c>
      <c r="R90" s="149">
        <f>Q90*H90</f>
        <v>0</v>
      </c>
      <c r="S90" s="149">
        <v>0</v>
      </c>
      <c r="T90" s="150">
        <f>S90*H90</f>
        <v>0</v>
      </c>
      <c r="U90" s="34"/>
      <c r="V90" s="34"/>
      <c r="W90" s="34"/>
      <c r="X90" s="34"/>
      <c r="Y90" s="34"/>
      <c r="Z90" s="34"/>
      <c r="AA90" s="34"/>
      <c r="AB90" s="34"/>
      <c r="AC90" s="34"/>
      <c r="AD90" s="34"/>
      <c r="AE90" s="34"/>
      <c r="AR90" s="151" t="s">
        <v>141</v>
      </c>
      <c r="AT90" s="151" t="s">
        <v>136</v>
      </c>
      <c r="AU90" s="151" t="s">
        <v>80</v>
      </c>
      <c r="AY90" s="19" t="s">
        <v>131</v>
      </c>
      <c r="BE90" s="152">
        <f>IF(N90="základní",J90,0)</f>
        <v>0</v>
      </c>
      <c r="BF90" s="152">
        <f>IF(N90="snížená",J90,0)</f>
        <v>0</v>
      </c>
      <c r="BG90" s="152">
        <f>IF(N90="zákl. přenesená",J90,0)</f>
        <v>0</v>
      </c>
      <c r="BH90" s="152">
        <f>IF(N90="sníž. přenesená",J90,0)</f>
        <v>0</v>
      </c>
      <c r="BI90" s="152">
        <f>IF(N90="nulová",J90,0)</f>
        <v>0</v>
      </c>
      <c r="BJ90" s="19" t="s">
        <v>15</v>
      </c>
      <c r="BK90" s="152">
        <f>ROUND(I90*H90,2)</f>
        <v>0</v>
      </c>
      <c r="BL90" s="19" t="s">
        <v>141</v>
      </c>
      <c r="BM90" s="151" t="s">
        <v>1115</v>
      </c>
    </row>
    <row r="91" spans="1:65" s="2" customFormat="1" ht="11.25">
      <c r="A91" s="34"/>
      <c r="B91" s="35"/>
      <c r="C91" s="34"/>
      <c r="D91" s="153" t="s">
        <v>143</v>
      </c>
      <c r="E91" s="34"/>
      <c r="F91" s="154" t="s">
        <v>1116</v>
      </c>
      <c r="G91" s="34"/>
      <c r="H91" s="34"/>
      <c r="I91" s="155"/>
      <c r="J91" s="34"/>
      <c r="K91" s="34"/>
      <c r="L91" s="35"/>
      <c r="M91" s="156"/>
      <c r="N91" s="157"/>
      <c r="O91" s="55"/>
      <c r="P91" s="55"/>
      <c r="Q91" s="55"/>
      <c r="R91" s="55"/>
      <c r="S91" s="55"/>
      <c r="T91" s="56"/>
      <c r="U91" s="34"/>
      <c r="V91" s="34"/>
      <c r="W91" s="34"/>
      <c r="X91" s="34"/>
      <c r="Y91" s="34"/>
      <c r="Z91" s="34"/>
      <c r="AA91" s="34"/>
      <c r="AB91" s="34"/>
      <c r="AC91" s="34"/>
      <c r="AD91" s="34"/>
      <c r="AE91" s="34"/>
      <c r="AT91" s="19" t="s">
        <v>143</v>
      </c>
      <c r="AU91" s="19" t="s">
        <v>80</v>
      </c>
    </row>
    <row r="92" spans="1:65" s="13" customFormat="1" ht="11.25">
      <c r="B92" s="158"/>
      <c r="D92" s="159" t="s">
        <v>145</v>
      </c>
      <c r="E92" s="160" t="s">
        <v>3</v>
      </c>
      <c r="F92" s="161" t="s">
        <v>1117</v>
      </c>
      <c r="H92" s="160" t="s">
        <v>3</v>
      </c>
      <c r="I92" s="162"/>
      <c r="L92" s="158"/>
      <c r="M92" s="163"/>
      <c r="N92" s="164"/>
      <c r="O92" s="164"/>
      <c r="P92" s="164"/>
      <c r="Q92" s="164"/>
      <c r="R92" s="164"/>
      <c r="S92" s="164"/>
      <c r="T92" s="165"/>
      <c r="AT92" s="160" t="s">
        <v>145</v>
      </c>
      <c r="AU92" s="160" t="s">
        <v>80</v>
      </c>
      <c r="AV92" s="13" t="s">
        <v>15</v>
      </c>
      <c r="AW92" s="13" t="s">
        <v>33</v>
      </c>
      <c r="AX92" s="13" t="s">
        <v>71</v>
      </c>
      <c r="AY92" s="160" t="s">
        <v>131</v>
      </c>
    </row>
    <row r="93" spans="1:65" s="14" customFormat="1" ht="11.25">
      <c r="B93" s="166"/>
      <c r="D93" s="159" t="s">
        <v>145</v>
      </c>
      <c r="E93" s="167" t="s">
        <v>3</v>
      </c>
      <c r="F93" s="168" t="s">
        <v>1118</v>
      </c>
      <c r="H93" s="169">
        <v>13.08</v>
      </c>
      <c r="I93" s="170"/>
      <c r="L93" s="166"/>
      <c r="M93" s="171"/>
      <c r="N93" s="172"/>
      <c r="O93" s="172"/>
      <c r="P93" s="172"/>
      <c r="Q93" s="172"/>
      <c r="R93" s="172"/>
      <c r="S93" s="172"/>
      <c r="T93" s="173"/>
      <c r="AT93" s="167" t="s">
        <v>145</v>
      </c>
      <c r="AU93" s="167" t="s">
        <v>80</v>
      </c>
      <c r="AV93" s="14" t="s">
        <v>80</v>
      </c>
      <c r="AW93" s="14" t="s">
        <v>33</v>
      </c>
      <c r="AX93" s="14" t="s">
        <v>71</v>
      </c>
      <c r="AY93" s="167" t="s">
        <v>131</v>
      </c>
    </row>
    <row r="94" spans="1:65" s="15" customFormat="1" ht="11.25">
      <c r="B94" s="174"/>
      <c r="D94" s="159" t="s">
        <v>145</v>
      </c>
      <c r="E94" s="175" t="s">
        <v>3</v>
      </c>
      <c r="F94" s="176" t="s">
        <v>148</v>
      </c>
      <c r="H94" s="177">
        <v>13.08</v>
      </c>
      <c r="I94" s="178"/>
      <c r="L94" s="174"/>
      <c r="M94" s="179"/>
      <c r="N94" s="180"/>
      <c r="O94" s="180"/>
      <c r="P94" s="180"/>
      <c r="Q94" s="180"/>
      <c r="R94" s="180"/>
      <c r="S94" s="180"/>
      <c r="T94" s="181"/>
      <c r="AT94" s="175" t="s">
        <v>145</v>
      </c>
      <c r="AU94" s="175" t="s">
        <v>80</v>
      </c>
      <c r="AV94" s="15" t="s">
        <v>141</v>
      </c>
      <c r="AW94" s="15" t="s">
        <v>33</v>
      </c>
      <c r="AX94" s="15" t="s">
        <v>15</v>
      </c>
      <c r="AY94" s="175" t="s">
        <v>131</v>
      </c>
    </row>
    <row r="95" spans="1:65" s="2" customFormat="1" ht="62.65" customHeight="1">
      <c r="A95" s="34"/>
      <c r="B95" s="139"/>
      <c r="C95" s="140" t="s">
        <v>84</v>
      </c>
      <c r="D95" s="140" t="s">
        <v>136</v>
      </c>
      <c r="E95" s="141" t="s">
        <v>1119</v>
      </c>
      <c r="F95" s="142" t="s">
        <v>1120</v>
      </c>
      <c r="G95" s="143" t="s">
        <v>395</v>
      </c>
      <c r="H95" s="144">
        <v>13.08</v>
      </c>
      <c r="I95" s="145"/>
      <c r="J95" s="146">
        <f>ROUND(I95*H95,2)</f>
        <v>0</v>
      </c>
      <c r="K95" s="142" t="s">
        <v>140</v>
      </c>
      <c r="L95" s="35"/>
      <c r="M95" s="147" t="s">
        <v>3</v>
      </c>
      <c r="N95" s="148" t="s">
        <v>42</v>
      </c>
      <c r="O95" s="55"/>
      <c r="P95" s="149">
        <f>O95*H95</f>
        <v>0</v>
      </c>
      <c r="Q95" s="149">
        <v>0</v>
      </c>
      <c r="R95" s="149">
        <f>Q95*H95</f>
        <v>0</v>
      </c>
      <c r="S95" s="149">
        <v>0</v>
      </c>
      <c r="T95" s="150">
        <f>S95*H95</f>
        <v>0</v>
      </c>
      <c r="U95" s="34"/>
      <c r="V95" s="34"/>
      <c r="W95" s="34"/>
      <c r="X95" s="34"/>
      <c r="Y95" s="34"/>
      <c r="Z95" s="34"/>
      <c r="AA95" s="34"/>
      <c r="AB95" s="34"/>
      <c r="AC95" s="34"/>
      <c r="AD95" s="34"/>
      <c r="AE95" s="34"/>
      <c r="AR95" s="151" t="s">
        <v>141</v>
      </c>
      <c r="AT95" s="151" t="s">
        <v>136</v>
      </c>
      <c r="AU95" s="151" t="s">
        <v>80</v>
      </c>
      <c r="AY95" s="19" t="s">
        <v>131</v>
      </c>
      <c r="BE95" s="152">
        <f>IF(N95="základní",J95,0)</f>
        <v>0</v>
      </c>
      <c r="BF95" s="152">
        <f>IF(N95="snížená",J95,0)</f>
        <v>0</v>
      </c>
      <c r="BG95" s="152">
        <f>IF(N95="zákl. přenesená",J95,0)</f>
        <v>0</v>
      </c>
      <c r="BH95" s="152">
        <f>IF(N95="sníž. přenesená",J95,0)</f>
        <v>0</v>
      </c>
      <c r="BI95" s="152">
        <f>IF(N95="nulová",J95,0)</f>
        <v>0</v>
      </c>
      <c r="BJ95" s="19" t="s">
        <v>15</v>
      </c>
      <c r="BK95" s="152">
        <f>ROUND(I95*H95,2)</f>
        <v>0</v>
      </c>
      <c r="BL95" s="19" t="s">
        <v>141</v>
      </c>
      <c r="BM95" s="151" t="s">
        <v>1121</v>
      </c>
    </row>
    <row r="96" spans="1:65" s="2" customFormat="1" ht="11.25">
      <c r="A96" s="34"/>
      <c r="B96" s="35"/>
      <c r="C96" s="34"/>
      <c r="D96" s="153" t="s">
        <v>143</v>
      </c>
      <c r="E96" s="34"/>
      <c r="F96" s="154" t="s">
        <v>1122</v>
      </c>
      <c r="G96" s="34"/>
      <c r="H96" s="34"/>
      <c r="I96" s="155"/>
      <c r="J96" s="34"/>
      <c r="K96" s="34"/>
      <c r="L96" s="35"/>
      <c r="M96" s="156"/>
      <c r="N96" s="157"/>
      <c r="O96" s="55"/>
      <c r="P96" s="55"/>
      <c r="Q96" s="55"/>
      <c r="R96" s="55"/>
      <c r="S96" s="55"/>
      <c r="T96" s="56"/>
      <c r="U96" s="34"/>
      <c r="V96" s="34"/>
      <c r="W96" s="34"/>
      <c r="X96" s="34"/>
      <c r="Y96" s="34"/>
      <c r="Z96" s="34"/>
      <c r="AA96" s="34"/>
      <c r="AB96" s="34"/>
      <c r="AC96" s="34"/>
      <c r="AD96" s="34"/>
      <c r="AE96" s="34"/>
      <c r="AT96" s="19" t="s">
        <v>143</v>
      </c>
      <c r="AU96" s="19" t="s">
        <v>80</v>
      </c>
    </row>
    <row r="97" spans="1:65" s="2" customFormat="1" ht="66.75" customHeight="1">
      <c r="A97" s="34"/>
      <c r="B97" s="139"/>
      <c r="C97" s="140" t="s">
        <v>141</v>
      </c>
      <c r="D97" s="140" t="s">
        <v>136</v>
      </c>
      <c r="E97" s="141" t="s">
        <v>1123</v>
      </c>
      <c r="F97" s="142" t="s">
        <v>1124</v>
      </c>
      <c r="G97" s="143" t="s">
        <v>395</v>
      </c>
      <c r="H97" s="144">
        <v>130.80000000000001</v>
      </c>
      <c r="I97" s="145"/>
      <c r="J97" s="146">
        <f>ROUND(I97*H97,2)</f>
        <v>0</v>
      </c>
      <c r="K97" s="142" t="s">
        <v>140</v>
      </c>
      <c r="L97" s="35"/>
      <c r="M97" s="147" t="s">
        <v>3</v>
      </c>
      <c r="N97" s="148" t="s">
        <v>42</v>
      </c>
      <c r="O97" s="55"/>
      <c r="P97" s="149">
        <f>O97*H97</f>
        <v>0</v>
      </c>
      <c r="Q97" s="149">
        <v>0</v>
      </c>
      <c r="R97" s="149">
        <f>Q97*H97</f>
        <v>0</v>
      </c>
      <c r="S97" s="149">
        <v>0</v>
      </c>
      <c r="T97" s="150">
        <f>S97*H97</f>
        <v>0</v>
      </c>
      <c r="U97" s="34"/>
      <c r="V97" s="34"/>
      <c r="W97" s="34"/>
      <c r="X97" s="34"/>
      <c r="Y97" s="34"/>
      <c r="Z97" s="34"/>
      <c r="AA97" s="34"/>
      <c r="AB97" s="34"/>
      <c r="AC97" s="34"/>
      <c r="AD97" s="34"/>
      <c r="AE97" s="34"/>
      <c r="AR97" s="151" t="s">
        <v>141</v>
      </c>
      <c r="AT97" s="151" t="s">
        <v>136</v>
      </c>
      <c r="AU97" s="151" t="s">
        <v>80</v>
      </c>
      <c r="AY97" s="19" t="s">
        <v>131</v>
      </c>
      <c r="BE97" s="152">
        <f>IF(N97="základní",J97,0)</f>
        <v>0</v>
      </c>
      <c r="BF97" s="152">
        <f>IF(N97="snížená",J97,0)</f>
        <v>0</v>
      </c>
      <c r="BG97" s="152">
        <f>IF(N97="zákl. přenesená",J97,0)</f>
        <v>0</v>
      </c>
      <c r="BH97" s="152">
        <f>IF(N97="sníž. přenesená",J97,0)</f>
        <v>0</v>
      </c>
      <c r="BI97" s="152">
        <f>IF(N97="nulová",J97,0)</f>
        <v>0</v>
      </c>
      <c r="BJ97" s="19" t="s">
        <v>15</v>
      </c>
      <c r="BK97" s="152">
        <f>ROUND(I97*H97,2)</f>
        <v>0</v>
      </c>
      <c r="BL97" s="19" t="s">
        <v>141</v>
      </c>
      <c r="BM97" s="151" t="s">
        <v>1125</v>
      </c>
    </row>
    <row r="98" spans="1:65" s="2" customFormat="1" ht="11.25">
      <c r="A98" s="34"/>
      <c r="B98" s="35"/>
      <c r="C98" s="34"/>
      <c r="D98" s="153" t="s">
        <v>143</v>
      </c>
      <c r="E98" s="34"/>
      <c r="F98" s="154" t="s">
        <v>1126</v>
      </c>
      <c r="G98" s="34"/>
      <c r="H98" s="34"/>
      <c r="I98" s="155"/>
      <c r="J98" s="34"/>
      <c r="K98" s="34"/>
      <c r="L98" s="35"/>
      <c r="M98" s="156"/>
      <c r="N98" s="157"/>
      <c r="O98" s="55"/>
      <c r="P98" s="55"/>
      <c r="Q98" s="55"/>
      <c r="R98" s="55"/>
      <c r="S98" s="55"/>
      <c r="T98" s="56"/>
      <c r="U98" s="34"/>
      <c r="V98" s="34"/>
      <c r="W98" s="34"/>
      <c r="X98" s="34"/>
      <c r="Y98" s="34"/>
      <c r="Z98" s="34"/>
      <c r="AA98" s="34"/>
      <c r="AB98" s="34"/>
      <c r="AC98" s="34"/>
      <c r="AD98" s="34"/>
      <c r="AE98" s="34"/>
      <c r="AT98" s="19" t="s">
        <v>143</v>
      </c>
      <c r="AU98" s="19" t="s">
        <v>80</v>
      </c>
    </row>
    <row r="99" spans="1:65" s="14" customFormat="1" ht="11.25">
      <c r="B99" s="166"/>
      <c r="D99" s="159" t="s">
        <v>145</v>
      </c>
      <c r="F99" s="168" t="s">
        <v>1127</v>
      </c>
      <c r="H99" s="169">
        <v>130.80000000000001</v>
      </c>
      <c r="I99" s="170"/>
      <c r="L99" s="166"/>
      <c r="M99" s="171"/>
      <c r="N99" s="172"/>
      <c r="O99" s="172"/>
      <c r="P99" s="172"/>
      <c r="Q99" s="172"/>
      <c r="R99" s="172"/>
      <c r="S99" s="172"/>
      <c r="T99" s="173"/>
      <c r="AT99" s="167" t="s">
        <v>145</v>
      </c>
      <c r="AU99" s="167" t="s">
        <v>80</v>
      </c>
      <c r="AV99" s="14" t="s">
        <v>80</v>
      </c>
      <c r="AW99" s="14" t="s">
        <v>4</v>
      </c>
      <c r="AX99" s="14" t="s">
        <v>15</v>
      </c>
      <c r="AY99" s="167" t="s">
        <v>131</v>
      </c>
    </row>
    <row r="100" spans="1:65" s="2" customFormat="1" ht="44.25" customHeight="1">
      <c r="A100" s="34"/>
      <c r="B100" s="139"/>
      <c r="C100" s="140" t="s">
        <v>233</v>
      </c>
      <c r="D100" s="140" t="s">
        <v>136</v>
      </c>
      <c r="E100" s="141" t="s">
        <v>1128</v>
      </c>
      <c r="F100" s="142" t="s">
        <v>1129</v>
      </c>
      <c r="G100" s="143" t="s">
        <v>413</v>
      </c>
      <c r="H100" s="144">
        <v>26.16</v>
      </c>
      <c r="I100" s="145"/>
      <c r="J100" s="146">
        <f>ROUND(I100*H100,2)</f>
        <v>0</v>
      </c>
      <c r="K100" s="142" t="s">
        <v>140</v>
      </c>
      <c r="L100" s="35"/>
      <c r="M100" s="147" t="s">
        <v>3</v>
      </c>
      <c r="N100" s="148" t="s">
        <v>42</v>
      </c>
      <c r="O100" s="55"/>
      <c r="P100" s="149">
        <f>O100*H100</f>
        <v>0</v>
      </c>
      <c r="Q100" s="149">
        <v>0</v>
      </c>
      <c r="R100" s="149">
        <f>Q100*H100</f>
        <v>0</v>
      </c>
      <c r="S100" s="149">
        <v>0</v>
      </c>
      <c r="T100" s="150">
        <f>S100*H100</f>
        <v>0</v>
      </c>
      <c r="U100" s="34"/>
      <c r="V100" s="34"/>
      <c r="W100" s="34"/>
      <c r="X100" s="34"/>
      <c r="Y100" s="34"/>
      <c r="Z100" s="34"/>
      <c r="AA100" s="34"/>
      <c r="AB100" s="34"/>
      <c r="AC100" s="34"/>
      <c r="AD100" s="34"/>
      <c r="AE100" s="34"/>
      <c r="AR100" s="151" t="s">
        <v>141</v>
      </c>
      <c r="AT100" s="151" t="s">
        <v>136</v>
      </c>
      <c r="AU100" s="151" t="s">
        <v>80</v>
      </c>
      <c r="AY100" s="19" t="s">
        <v>131</v>
      </c>
      <c r="BE100" s="152">
        <f>IF(N100="základní",J100,0)</f>
        <v>0</v>
      </c>
      <c r="BF100" s="152">
        <f>IF(N100="snížená",J100,0)</f>
        <v>0</v>
      </c>
      <c r="BG100" s="152">
        <f>IF(N100="zákl. přenesená",J100,0)</f>
        <v>0</v>
      </c>
      <c r="BH100" s="152">
        <f>IF(N100="sníž. přenesená",J100,0)</f>
        <v>0</v>
      </c>
      <c r="BI100" s="152">
        <f>IF(N100="nulová",J100,0)</f>
        <v>0</v>
      </c>
      <c r="BJ100" s="19" t="s">
        <v>15</v>
      </c>
      <c r="BK100" s="152">
        <f>ROUND(I100*H100,2)</f>
        <v>0</v>
      </c>
      <c r="BL100" s="19" t="s">
        <v>141</v>
      </c>
      <c r="BM100" s="151" t="s">
        <v>1130</v>
      </c>
    </row>
    <row r="101" spans="1:65" s="2" customFormat="1" ht="11.25">
      <c r="A101" s="34"/>
      <c r="B101" s="35"/>
      <c r="C101" s="34"/>
      <c r="D101" s="153" t="s">
        <v>143</v>
      </c>
      <c r="E101" s="34"/>
      <c r="F101" s="154" t="s">
        <v>1131</v>
      </c>
      <c r="G101" s="34"/>
      <c r="H101" s="34"/>
      <c r="I101" s="155"/>
      <c r="J101" s="34"/>
      <c r="K101" s="34"/>
      <c r="L101" s="35"/>
      <c r="M101" s="156"/>
      <c r="N101" s="157"/>
      <c r="O101" s="55"/>
      <c r="P101" s="55"/>
      <c r="Q101" s="55"/>
      <c r="R101" s="55"/>
      <c r="S101" s="55"/>
      <c r="T101" s="56"/>
      <c r="U101" s="34"/>
      <c r="V101" s="34"/>
      <c r="W101" s="34"/>
      <c r="X101" s="34"/>
      <c r="Y101" s="34"/>
      <c r="Z101" s="34"/>
      <c r="AA101" s="34"/>
      <c r="AB101" s="34"/>
      <c r="AC101" s="34"/>
      <c r="AD101" s="34"/>
      <c r="AE101" s="34"/>
      <c r="AT101" s="19" t="s">
        <v>143</v>
      </c>
      <c r="AU101" s="19" t="s">
        <v>80</v>
      </c>
    </row>
    <row r="102" spans="1:65" s="14" customFormat="1" ht="11.25">
      <c r="B102" s="166"/>
      <c r="D102" s="159" t="s">
        <v>145</v>
      </c>
      <c r="F102" s="168" t="s">
        <v>1132</v>
      </c>
      <c r="H102" s="169">
        <v>26.16</v>
      </c>
      <c r="I102" s="170"/>
      <c r="L102" s="166"/>
      <c r="M102" s="171"/>
      <c r="N102" s="172"/>
      <c r="O102" s="172"/>
      <c r="P102" s="172"/>
      <c r="Q102" s="172"/>
      <c r="R102" s="172"/>
      <c r="S102" s="172"/>
      <c r="T102" s="173"/>
      <c r="AT102" s="167" t="s">
        <v>145</v>
      </c>
      <c r="AU102" s="167" t="s">
        <v>80</v>
      </c>
      <c r="AV102" s="14" t="s">
        <v>80</v>
      </c>
      <c r="AW102" s="14" t="s">
        <v>4</v>
      </c>
      <c r="AX102" s="14" t="s">
        <v>15</v>
      </c>
      <c r="AY102" s="167" t="s">
        <v>131</v>
      </c>
    </row>
    <row r="103" spans="1:65" s="2" customFormat="1" ht="37.9" customHeight="1">
      <c r="A103" s="34"/>
      <c r="B103" s="139"/>
      <c r="C103" s="140" t="s">
        <v>132</v>
      </c>
      <c r="D103" s="140" t="s">
        <v>136</v>
      </c>
      <c r="E103" s="141" t="s">
        <v>1133</v>
      </c>
      <c r="F103" s="142" t="s">
        <v>1134</v>
      </c>
      <c r="G103" s="143" t="s">
        <v>395</v>
      </c>
      <c r="H103" s="144">
        <v>13.08</v>
      </c>
      <c r="I103" s="145"/>
      <c r="J103" s="146">
        <f>ROUND(I103*H103,2)</f>
        <v>0</v>
      </c>
      <c r="K103" s="142" t="s">
        <v>140</v>
      </c>
      <c r="L103" s="35"/>
      <c r="M103" s="147" t="s">
        <v>3</v>
      </c>
      <c r="N103" s="148" t="s">
        <v>42</v>
      </c>
      <c r="O103" s="55"/>
      <c r="P103" s="149">
        <f>O103*H103</f>
        <v>0</v>
      </c>
      <c r="Q103" s="149">
        <v>0</v>
      </c>
      <c r="R103" s="149">
        <f>Q103*H103</f>
        <v>0</v>
      </c>
      <c r="S103" s="149">
        <v>0</v>
      </c>
      <c r="T103" s="150">
        <f>S103*H103</f>
        <v>0</v>
      </c>
      <c r="U103" s="34"/>
      <c r="V103" s="34"/>
      <c r="W103" s="34"/>
      <c r="X103" s="34"/>
      <c r="Y103" s="34"/>
      <c r="Z103" s="34"/>
      <c r="AA103" s="34"/>
      <c r="AB103" s="34"/>
      <c r="AC103" s="34"/>
      <c r="AD103" s="34"/>
      <c r="AE103" s="34"/>
      <c r="AR103" s="151" t="s">
        <v>141</v>
      </c>
      <c r="AT103" s="151" t="s">
        <v>136</v>
      </c>
      <c r="AU103" s="151" t="s">
        <v>80</v>
      </c>
      <c r="AY103" s="19" t="s">
        <v>131</v>
      </c>
      <c r="BE103" s="152">
        <f>IF(N103="základní",J103,0)</f>
        <v>0</v>
      </c>
      <c r="BF103" s="152">
        <f>IF(N103="snížená",J103,0)</f>
        <v>0</v>
      </c>
      <c r="BG103" s="152">
        <f>IF(N103="zákl. přenesená",J103,0)</f>
        <v>0</v>
      </c>
      <c r="BH103" s="152">
        <f>IF(N103="sníž. přenesená",J103,0)</f>
        <v>0</v>
      </c>
      <c r="BI103" s="152">
        <f>IF(N103="nulová",J103,0)</f>
        <v>0</v>
      </c>
      <c r="BJ103" s="19" t="s">
        <v>15</v>
      </c>
      <c r="BK103" s="152">
        <f>ROUND(I103*H103,2)</f>
        <v>0</v>
      </c>
      <c r="BL103" s="19" t="s">
        <v>141</v>
      </c>
      <c r="BM103" s="151" t="s">
        <v>1135</v>
      </c>
    </row>
    <row r="104" spans="1:65" s="2" customFormat="1" ht="11.25">
      <c r="A104" s="34"/>
      <c r="B104" s="35"/>
      <c r="C104" s="34"/>
      <c r="D104" s="153" t="s">
        <v>143</v>
      </c>
      <c r="E104" s="34"/>
      <c r="F104" s="154" t="s">
        <v>1136</v>
      </c>
      <c r="G104" s="34"/>
      <c r="H104" s="34"/>
      <c r="I104" s="155"/>
      <c r="J104" s="34"/>
      <c r="K104" s="34"/>
      <c r="L104" s="35"/>
      <c r="M104" s="156"/>
      <c r="N104" s="157"/>
      <c r="O104" s="55"/>
      <c r="P104" s="55"/>
      <c r="Q104" s="55"/>
      <c r="R104" s="55"/>
      <c r="S104" s="55"/>
      <c r="T104" s="56"/>
      <c r="U104" s="34"/>
      <c r="V104" s="34"/>
      <c r="W104" s="34"/>
      <c r="X104" s="34"/>
      <c r="Y104" s="34"/>
      <c r="Z104" s="34"/>
      <c r="AA104" s="34"/>
      <c r="AB104" s="34"/>
      <c r="AC104" s="34"/>
      <c r="AD104" s="34"/>
      <c r="AE104" s="34"/>
      <c r="AT104" s="19" t="s">
        <v>143</v>
      </c>
      <c r="AU104" s="19" t="s">
        <v>80</v>
      </c>
    </row>
    <row r="105" spans="1:65" s="2" customFormat="1" ht="37.9" customHeight="1">
      <c r="A105" s="34"/>
      <c r="B105" s="139"/>
      <c r="C105" s="140" t="s">
        <v>263</v>
      </c>
      <c r="D105" s="140" t="s">
        <v>136</v>
      </c>
      <c r="E105" s="141" t="s">
        <v>1137</v>
      </c>
      <c r="F105" s="142" t="s">
        <v>1138</v>
      </c>
      <c r="G105" s="143" t="s">
        <v>139</v>
      </c>
      <c r="H105" s="144">
        <v>341.97500000000002</v>
      </c>
      <c r="I105" s="145"/>
      <c r="J105" s="146">
        <f>ROUND(I105*H105,2)</f>
        <v>0</v>
      </c>
      <c r="K105" s="142" t="s">
        <v>140</v>
      </c>
      <c r="L105" s="35"/>
      <c r="M105" s="147" t="s">
        <v>3</v>
      </c>
      <c r="N105" s="148" t="s">
        <v>42</v>
      </c>
      <c r="O105" s="55"/>
      <c r="P105" s="149">
        <f>O105*H105</f>
        <v>0</v>
      </c>
      <c r="Q105" s="149">
        <v>0</v>
      </c>
      <c r="R105" s="149">
        <f>Q105*H105</f>
        <v>0</v>
      </c>
      <c r="S105" s="149">
        <v>0</v>
      </c>
      <c r="T105" s="150">
        <f>S105*H105</f>
        <v>0</v>
      </c>
      <c r="U105" s="34"/>
      <c r="V105" s="34"/>
      <c r="W105" s="34"/>
      <c r="X105" s="34"/>
      <c r="Y105" s="34"/>
      <c r="Z105" s="34"/>
      <c r="AA105" s="34"/>
      <c r="AB105" s="34"/>
      <c r="AC105" s="34"/>
      <c r="AD105" s="34"/>
      <c r="AE105" s="34"/>
      <c r="AR105" s="151" t="s">
        <v>141</v>
      </c>
      <c r="AT105" s="151" t="s">
        <v>136</v>
      </c>
      <c r="AU105" s="151" t="s">
        <v>80</v>
      </c>
      <c r="AY105" s="19" t="s">
        <v>131</v>
      </c>
      <c r="BE105" s="152">
        <f>IF(N105="základní",J105,0)</f>
        <v>0</v>
      </c>
      <c r="BF105" s="152">
        <f>IF(N105="snížená",J105,0)</f>
        <v>0</v>
      </c>
      <c r="BG105" s="152">
        <f>IF(N105="zákl. přenesená",J105,0)</f>
        <v>0</v>
      </c>
      <c r="BH105" s="152">
        <f>IF(N105="sníž. přenesená",J105,0)</f>
        <v>0</v>
      </c>
      <c r="BI105" s="152">
        <f>IF(N105="nulová",J105,0)</f>
        <v>0</v>
      </c>
      <c r="BJ105" s="19" t="s">
        <v>15</v>
      </c>
      <c r="BK105" s="152">
        <f>ROUND(I105*H105,2)</f>
        <v>0</v>
      </c>
      <c r="BL105" s="19" t="s">
        <v>141</v>
      </c>
      <c r="BM105" s="151" t="s">
        <v>1139</v>
      </c>
    </row>
    <row r="106" spans="1:65" s="2" customFormat="1" ht="11.25">
      <c r="A106" s="34"/>
      <c r="B106" s="35"/>
      <c r="C106" s="34"/>
      <c r="D106" s="153" t="s">
        <v>143</v>
      </c>
      <c r="E106" s="34"/>
      <c r="F106" s="154" t="s">
        <v>1140</v>
      </c>
      <c r="G106" s="34"/>
      <c r="H106" s="34"/>
      <c r="I106" s="155"/>
      <c r="J106" s="34"/>
      <c r="K106" s="34"/>
      <c r="L106" s="35"/>
      <c r="M106" s="156"/>
      <c r="N106" s="157"/>
      <c r="O106" s="55"/>
      <c r="P106" s="55"/>
      <c r="Q106" s="55"/>
      <c r="R106" s="55"/>
      <c r="S106" s="55"/>
      <c r="T106" s="56"/>
      <c r="U106" s="34"/>
      <c r="V106" s="34"/>
      <c r="W106" s="34"/>
      <c r="X106" s="34"/>
      <c r="Y106" s="34"/>
      <c r="Z106" s="34"/>
      <c r="AA106" s="34"/>
      <c r="AB106" s="34"/>
      <c r="AC106" s="34"/>
      <c r="AD106" s="34"/>
      <c r="AE106" s="34"/>
      <c r="AT106" s="19" t="s">
        <v>143</v>
      </c>
      <c r="AU106" s="19" t="s">
        <v>80</v>
      </c>
    </row>
    <row r="107" spans="1:65" s="2" customFormat="1" ht="16.5" customHeight="1">
      <c r="A107" s="34"/>
      <c r="B107" s="139"/>
      <c r="C107" s="182" t="s">
        <v>273</v>
      </c>
      <c r="D107" s="182" t="s">
        <v>274</v>
      </c>
      <c r="E107" s="183" t="s">
        <v>1141</v>
      </c>
      <c r="F107" s="184" t="s">
        <v>1142</v>
      </c>
      <c r="G107" s="185" t="s">
        <v>1143</v>
      </c>
      <c r="H107" s="186">
        <v>6.84</v>
      </c>
      <c r="I107" s="187"/>
      <c r="J107" s="188">
        <f>ROUND(I107*H107,2)</f>
        <v>0</v>
      </c>
      <c r="K107" s="184" t="s">
        <v>140</v>
      </c>
      <c r="L107" s="189"/>
      <c r="M107" s="190" t="s">
        <v>3</v>
      </c>
      <c r="N107" s="191" t="s">
        <v>42</v>
      </c>
      <c r="O107" s="55"/>
      <c r="P107" s="149">
        <f>O107*H107</f>
        <v>0</v>
      </c>
      <c r="Q107" s="149">
        <v>1E-3</v>
      </c>
      <c r="R107" s="149">
        <f>Q107*H107</f>
        <v>6.8399999999999997E-3</v>
      </c>
      <c r="S107" s="149">
        <v>0</v>
      </c>
      <c r="T107" s="150">
        <f>S107*H107</f>
        <v>0</v>
      </c>
      <c r="U107" s="34"/>
      <c r="V107" s="34"/>
      <c r="W107" s="34"/>
      <c r="X107" s="34"/>
      <c r="Y107" s="34"/>
      <c r="Z107" s="34"/>
      <c r="AA107" s="34"/>
      <c r="AB107" s="34"/>
      <c r="AC107" s="34"/>
      <c r="AD107" s="34"/>
      <c r="AE107" s="34"/>
      <c r="AR107" s="151" t="s">
        <v>273</v>
      </c>
      <c r="AT107" s="151" t="s">
        <v>274</v>
      </c>
      <c r="AU107" s="151" t="s">
        <v>80</v>
      </c>
      <c r="AY107" s="19" t="s">
        <v>131</v>
      </c>
      <c r="BE107" s="152">
        <f>IF(N107="základní",J107,0)</f>
        <v>0</v>
      </c>
      <c r="BF107" s="152">
        <f>IF(N107="snížená",J107,0)</f>
        <v>0</v>
      </c>
      <c r="BG107" s="152">
        <f>IF(N107="zákl. přenesená",J107,0)</f>
        <v>0</v>
      </c>
      <c r="BH107" s="152">
        <f>IF(N107="sníž. přenesená",J107,0)</f>
        <v>0</v>
      </c>
      <c r="BI107" s="152">
        <f>IF(N107="nulová",J107,0)</f>
        <v>0</v>
      </c>
      <c r="BJ107" s="19" t="s">
        <v>15</v>
      </c>
      <c r="BK107" s="152">
        <f>ROUND(I107*H107,2)</f>
        <v>0</v>
      </c>
      <c r="BL107" s="19" t="s">
        <v>141</v>
      </c>
      <c r="BM107" s="151" t="s">
        <v>1144</v>
      </c>
    </row>
    <row r="108" spans="1:65" s="14" customFormat="1" ht="11.25">
      <c r="B108" s="166"/>
      <c r="D108" s="159" t="s">
        <v>145</v>
      </c>
      <c r="F108" s="168" t="s">
        <v>1145</v>
      </c>
      <c r="H108" s="169">
        <v>6.84</v>
      </c>
      <c r="I108" s="170"/>
      <c r="L108" s="166"/>
      <c r="M108" s="171"/>
      <c r="N108" s="172"/>
      <c r="O108" s="172"/>
      <c r="P108" s="172"/>
      <c r="Q108" s="172"/>
      <c r="R108" s="172"/>
      <c r="S108" s="172"/>
      <c r="T108" s="173"/>
      <c r="AT108" s="167" t="s">
        <v>145</v>
      </c>
      <c r="AU108" s="167" t="s">
        <v>80</v>
      </c>
      <c r="AV108" s="14" t="s">
        <v>80</v>
      </c>
      <c r="AW108" s="14" t="s">
        <v>4</v>
      </c>
      <c r="AX108" s="14" t="s">
        <v>15</v>
      </c>
      <c r="AY108" s="167" t="s">
        <v>131</v>
      </c>
    </row>
    <row r="109" spans="1:65" s="2" customFormat="1" ht="33" customHeight="1">
      <c r="A109" s="34"/>
      <c r="B109" s="139"/>
      <c r="C109" s="140" t="s">
        <v>279</v>
      </c>
      <c r="D109" s="140" t="s">
        <v>136</v>
      </c>
      <c r="E109" s="141" t="s">
        <v>1146</v>
      </c>
      <c r="F109" s="142" t="s">
        <v>1147</v>
      </c>
      <c r="G109" s="143" t="s">
        <v>139</v>
      </c>
      <c r="H109" s="144">
        <v>341.97500000000002</v>
      </c>
      <c r="I109" s="145"/>
      <c r="J109" s="146">
        <f>ROUND(I109*H109,2)</f>
        <v>0</v>
      </c>
      <c r="K109" s="142" t="s">
        <v>140</v>
      </c>
      <c r="L109" s="35"/>
      <c r="M109" s="147" t="s">
        <v>3</v>
      </c>
      <c r="N109" s="148" t="s">
        <v>42</v>
      </c>
      <c r="O109" s="55"/>
      <c r="P109" s="149">
        <f>O109*H109</f>
        <v>0</v>
      </c>
      <c r="Q109" s="149">
        <v>0</v>
      </c>
      <c r="R109" s="149">
        <f>Q109*H109</f>
        <v>0</v>
      </c>
      <c r="S109" s="149">
        <v>0</v>
      </c>
      <c r="T109" s="150">
        <f>S109*H109</f>
        <v>0</v>
      </c>
      <c r="U109" s="34"/>
      <c r="V109" s="34"/>
      <c r="W109" s="34"/>
      <c r="X109" s="34"/>
      <c r="Y109" s="34"/>
      <c r="Z109" s="34"/>
      <c r="AA109" s="34"/>
      <c r="AB109" s="34"/>
      <c r="AC109" s="34"/>
      <c r="AD109" s="34"/>
      <c r="AE109" s="34"/>
      <c r="AR109" s="151" t="s">
        <v>141</v>
      </c>
      <c r="AT109" s="151" t="s">
        <v>136</v>
      </c>
      <c r="AU109" s="151" t="s">
        <v>80</v>
      </c>
      <c r="AY109" s="19" t="s">
        <v>131</v>
      </c>
      <c r="BE109" s="152">
        <f>IF(N109="základní",J109,0)</f>
        <v>0</v>
      </c>
      <c r="BF109" s="152">
        <f>IF(N109="snížená",J109,0)</f>
        <v>0</v>
      </c>
      <c r="BG109" s="152">
        <f>IF(N109="zákl. přenesená",J109,0)</f>
        <v>0</v>
      </c>
      <c r="BH109" s="152">
        <f>IF(N109="sníž. přenesená",J109,0)</f>
        <v>0</v>
      </c>
      <c r="BI109" s="152">
        <f>IF(N109="nulová",J109,0)</f>
        <v>0</v>
      </c>
      <c r="BJ109" s="19" t="s">
        <v>15</v>
      </c>
      <c r="BK109" s="152">
        <f>ROUND(I109*H109,2)</f>
        <v>0</v>
      </c>
      <c r="BL109" s="19" t="s">
        <v>141</v>
      </c>
      <c r="BM109" s="151" t="s">
        <v>1148</v>
      </c>
    </row>
    <row r="110" spans="1:65" s="2" customFormat="1" ht="11.25">
      <c r="A110" s="34"/>
      <c r="B110" s="35"/>
      <c r="C110" s="34"/>
      <c r="D110" s="153" t="s">
        <v>143</v>
      </c>
      <c r="E110" s="34"/>
      <c r="F110" s="154" t="s">
        <v>1149</v>
      </c>
      <c r="G110" s="34"/>
      <c r="H110" s="34"/>
      <c r="I110" s="155"/>
      <c r="J110" s="34"/>
      <c r="K110" s="34"/>
      <c r="L110" s="35"/>
      <c r="M110" s="156"/>
      <c r="N110" s="157"/>
      <c r="O110" s="55"/>
      <c r="P110" s="55"/>
      <c r="Q110" s="55"/>
      <c r="R110" s="55"/>
      <c r="S110" s="55"/>
      <c r="T110" s="56"/>
      <c r="U110" s="34"/>
      <c r="V110" s="34"/>
      <c r="W110" s="34"/>
      <c r="X110" s="34"/>
      <c r="Y110" s="34"/>
      <c r="Z110" s="34"/>
      <c r="AA110" s="34"/>
      <c r="AB110" s="34"/>
      <c r="AC110" s="34"/>
      <c r="AD110" s="34"/>
      <c r="AE110" s="34"/>
      <c r="AT110" s="19" t="s">
        <v>143</v>
      </c>
      <c r="AU110" s="19" t="s">
        <v>80</v>
      </c>
    </row>
    <row r="111" spans="1:65" s="13" customFormat="1" ht="11.25">
      <c r="B111" s="158"/>
      <c r="D111" s="159" t="s">
        <v>145</v>
      </c>
      <c r="E111" s="160" t="s">
        <v>3</v>
      </c>
      <c r="F111" s="161" t="s">
        <v>1117</v>
      </c>
      <c r="H111" s="160" t="s">
        <v>3</v>
      </c>
      <c r="I111" s="162"/>
      <c r="L111" s="158"/>
      <c r="M111" s="163"/>
      <c r="N111" s="164"/>
      <c r="O111" s="164"/>
      <c r="P111" s="164"/>
      <c r="Q111" s="164"/>
      <c r="R111" s="164"/>
      <c r="S111" s="164"/>
      <c r="T111" s="165"/>
      <c r="AT111" s="160" t="s">
        <v>145</v>
      </c>
      <c r="AU111" s="160" t="s">
        <v>80</v>
      </c>
      <c r="AV111" s="13" t="s">
        <v>15</v>
      </c>
      <c r="AW111" s="13" t="s">
        <v>33</v>
      </c>
      <c r="AX111" s="13" t="s">
        <v>71</v>
      </c>
      <c r="AY111" s="160" t="s">
        <v>131</v>
      </c>
    </row>
    <row r="112" spans="1:65" s="14" customFormat="1" ht="11.25">
      <c r="B112" s="166"/>
      <c r="D112" s="159" t="s">
        <v>145</v>
      </c>
      <c r="E112" s="167" t="s">
        <v>3</v>
      </c>
      <c r="F112" s="168" t="s">
        <v>1150</v>
      </c>
      <c r="H112" s="169">
        <v>327</v>
      </c>
      <c r="I112" s="170"/>
      <c r="L112" s="166"/>
      <c r="M112" s="171"/>
      <c r="N112" s="172"/>
      <c r="O112" s="172"/>
      <c r="P112" s="172"/>
      <c r="Q112" s="172"/>
      <c r="R112" s="172"/>
      <c r="S112" s="172"/>
      <c r="T112" s="173"/>
      <c r="AT112" s="167" t="s">
        <v>145</v>
      </c>
      <c r="AU112" s="167" t="s">
        <v>80</v>
      </c>
      <c r="AV112" s="14" t="s">
        <v>80</v>
      </c>
      <c r="AW112" s="14" t="s">
        <v>33</v>
      </c>
      <c r="AX112" s="14" t="s">
        <v>71</v>
      </c>
      <c r="AY112" s="167" t="s">
        <v>131</v>
      </c>
    </row>
    <row r="113" spans="1:65" s="13" customFormat="1" ht="11.25">
      <c r="B113" s="158"/>
      <c r="D113" s="159" t="s">
        <v>145</v>
      </c>
      <c r="E113" s="160" t="s">
        <v>3</v>
      </c>
      <c r="F113" s="161" t="s">
        <v>1151</v>
      </c>
      <c r="H113" s="160" t="s">
        <v>3</v>
      </c>
      <c r="I113" s="162"/>
      <c r="L113" s="158"/>
      <c r="M113" s="163"/>
      <c r="N113" s="164"/>
      <c r="O113" s="164"/>
      <c r="P113" s="164"/>
      <c r="Q113" s="164"/>
      <c r="R113" s="164"/>
      <c r="S113" s="164"/>
      <c r="T113" s="165"/>
      <c r="AT113" s="160" t="s">
        <v>145</v>
      </c>
      <c r="AU113" s="160" t="s">
        <v>80</v>
      </c>
      <c r="AV113" s="13" t="s">
        <v>15</v>
      </c>
      <c r="AW113" s="13" t="s">
        <v>33</v>
      </c>
      <c r="AX113" s="13" t="s">
        <v>71</v>
      </c>
      <c r="AY113" s="160" t="s">
        <v>131</v>
      </c>
    </row>
    <row r="114" spans="1:65" s="14" customFormat="1" ht="11.25">
      <c r="B114" s="166"/>
      <c r="D114" s="159" t="s">
        <v>145</v>
      </c>
      <c r="E114" s="167" t="s">
        <v>3</v>
      </c>
      <c r="F114" s="168" t="s">
        <v>1152</v>
      </c>
      <c r="H114" s="169">
        <v>14.975</v>
      </c>
      <c r="I114" s="170"/>
      <c r="L114" s="166"/>
      <c r="M114" s="171"/>
      <c r="N114" s="172"/>
      <c r="O114" s="172"/>
      <c r="P114" s="172"/>
      <c r="Q114" s="172"/>
      <c r="R114" s="172"/>
      <c r="S114" s="172"/>
      <c r="T114" s="173"/>
      <c r="AT114" s="167" t="s">
        <v>145</v>
      </c>
      <c r="AU114" s="167" t="s">
        <v>80</v>
      </c>
      <c r="AV114" s="14" t="s">
        <v>80</v>
      </c>
      <c r="AW114" s="14" t="s">
        <v>33</v>
      </c>
      <c r="AX114" s="14" t="s">
        <v>71</v>
      </c>
      <c r="AY114" s="167" t="s">
        <v>131</v>
      </c>
    </row>
    <row r="115" spans="1:65" s="15" customFormat="1" ht="11.25">
      <c r="B115" s="174"/>
      <c r="D115" s="159" t="s">
        <v>145</v>
      </c>
      <c r="E115" s="175" t="s">
        <v>3</v>
      </c>
      <c r="F115" s="176" t="s">
        <v>148</v>
      </c>
      <c r="H115" s="177">
        <v>341.97500000000002</v>
      </c>
      <c r="I115" s="178"/>
      <c r="L115" s="174"/>
      <c r="M115" s="179"/>
      <c r="N115" s="180"/>
      <c r="O115" s="180"/>
      <c r="P115" s="180"/>
      <c r="Q115" s="180"/>
      <c r="R115" s="180"/>
      <c r="S115" s="180"/>
      <c r="T115" s="181"/>
      <c r="AT115" s="175" t="s">
        <v>145</v>
      </c>
      <c r="AU115" s="175" t="s">
        <v>80</v>
      </c>
      <c r="AV115" s="15" t="s">
        <v>141</v>
      </c>
      <c r="AW115" s="15" t="s">
        <v>33</v>
      </c>
      <c r="AX115" s="15" t="s">
        <v>15</v>
      </c>
      <c r="AY115" s="175" t="s">
        <v>131</v>
      </c>
    </row>
    <row r="116" spans="1:65" s="2" customFormat="1" ht="37.9" customHeight="1">
      <c r="A116" s="34"/>
      <c r="B116" s="139"/>
      <c r="C116" s="140" t="s">
        <v>296</v>
      </c>
      <c r="D116" s="140" t="s">
        <v>136</v>
      </c>
      <c r="E116" s="141" t="s">
        <v>1153</v>
      </c>
      <c r="F116" s="142" t="s">
        <v>1154</v>
      </c>
      <c r="G116" s="143" t="s">
        <v>139</v>
      </c>
      <c r="H116" s="144">
        <v>341.97500000000002</v>
      </c>
      <c r="I116" s="145"/>
      <c r="J116" s="146">
        <f>ROUND(I116*H116,2)</f>
        <v>0</v>
      </c>
      <c r="K116" s="142" t="s">
        <v>140</v>
      </c>
      <c r="L116" s="35"/>
      <c r="M116" s="147" t="s">
        <v>3</v>
      </c>
      <c r="N116" s="148" t="s">
        <v>42</v>
      </c>
      <c r="O116" s="55"/>
      <c r="P116" s="149">
        <f>O116*H116</f>
        <v>0</v>
      </c>
      <c r="Q116" s="149">
        <v>0</v>
      </c>
      <c r="R116" s="149">
        <f>Q116*H116</f>
        <v>0</v>
      </c>
      <c r="S116" s="149">
        <v>0</v>
      </c>
      <c r="T116" s="150">
        <f>S116*H116</f>
        <v>0</v>
      </c>
      <c r="U116" s="34"/>
      <c r="V116" s="34"/>
      <c r="W116" s="34"/>
      <c r="X116" s="34"/>
      <c r="Y116" s="34"/>
      <c r="Z116" s="34"/>
      <c r="AA116" s="34"/>
      <c r="AB116" s="34"/>
      <c r="AC116" s="34"/>
      <c r="AD116" s="34"/>
      <c r="AE116" s="34"/>
      <c r="AR116" s="151" t="s">
        <v>141</v>
      </c>
      <c r="AT116" s="151" t="s">
        <v>136</v>
      </c>
      <c r="AU116" s="151" t="s">
        <v>80</v>
      </c>
      <c r="AY116" s="19" t="s">
        <v>131</v>
      </c>
      <c r="BE116" s="152">
        <f>IF(N116="základní",J116,0)</f>
        <v>0</v>
      </c>
      <c r="BF116" s="152">
        <f>IF(N116="snížená",J116,0)</f>
        <v>0</v>
      </c>
      <c r="BG116" s="152">
        <f>IF(N116="zákl. přenesená",J116,0)</f>
        <v>0</v>
      </c>
      <c r="BH116" s="152">
        <f>IF(N116="sníž. přenesená",J116,0)</f>
        <v>0</v>
      </c>
      <c r="BI116" s="152">
        <f>IF(N116="nulová",J116,0)</f>
        <v>0</v>
      </c>
      <c r="BJ116" s="19" t="s">
        <v>15</v>
      </c>
      <c r="BK116" s="152">
        <f>ROUND(I116*H116,2)</f>
        <v>0</v>
      </c>
      <c r="BL116" s="19" t="s">
        <v>141</v>
      </c>
      <c r="BM116" s="151" t="s">
        <v>1155</v>
      </c>
    </row>
    <row r="117" spans="1:65" s="2" customFormat="1" ht="11.25">
      <c r="A117" s="34"/>
      <c r="B117" s="35"/>
      <c r="C117" s="34"/>
      <c r="D117" s="153" t="s">
        <v>143</v>
      </c>
      <c r="E117" s="34"/>
      <c r="F117" s="154" t="s">
        <v>1156</v>
      </c>
      <c r="G117" s="34"/>
      <c r="H117" s="34"/>
      <c r="I117" s="155"/>
      <c r="J117" s="34"/>
      <c r="K117" s="34"/>
      <c r="L117" s="35"/>
      <c r="M117" s="156"/>
      <c r="N117" s="157"/>
      <c r="O117" s="55"/>
      <c r="P117" s="55"/>
      <c r="Q117" s="55"/>
      <c r="R117" s="55"/>
      <c r="S117" s="55"/>
      <c r="T117" s="56"/>
      <c r="U117" s="34"/>
      <c r="V117" s="34"/>
      <c r="W117" s="34"/>
      <c r="X117" s="34"/>
      <c r="Y117" s="34"/>
      <c r="Z117" s="34"/>
      <c r="AA117" s="34"/>
      <c r="AB117" s="34"/>
      <c r="AC117" s="34"/>
      <c r="AD117" s="34"/>
      <c r="AE117" s="34"/>
      <c r="AT117" s="19" t="s">
        <v>143</v>
      </c>
      <c r="AU117" s="19" t="s">
        <v>80</v>
      </c>
    </row>
    <row r="118" spans="1:65" s="12" customFormat="1" ht="22.9" customHeight="1">
      <c r="B118" s="126"/>
      <c r="D118" s="127" t="s">
        <v>70</v>
      </c>
      <c r="E118" s="137" t="s">
        <v>233</v>
      </c>
      <c r="F118" s="137" t="s">
        <v>1157</v>
      </c>
      <c r="I118" s="129"/>
      <c r="J118" s="138">
        <f>BK118</f>
        <v>0</v>
      </c>
      <c r="L118" s="126"/>
      <c r="M118" s="131"/>
      <c r="N118" s="132"/>
      <c r="O118" s="132"/>
      <c r="P118" s="133">
        <f>SUM(P119:P124)</f>
        <v>0</v>
      </c>
      <c r="Q118" s="132"/>
      <c r="R118" s="133">
        <f>SUM(R119:R124)</f>
        <v>73.297049999999999</v>
      </c>
      <c r="S118" s="132"/>
      <c r="T118" s="134">
        <f>SUM(T119:T124)</f>
        <v>0</v>
      </c>
      <c r="AR118" s="127" t="s">
        <v>15</v>
      </c>
      <c r="AT118" s="135" t="s">
        <v>70</v>
      </c>
      <c r="AU118" s="135" t="s">
        <v>15</v>
      </c>
      <c r="AY118" s="127" t="s">
        <v>131</v>
      </c>
      <c r="BK118" s="136">
        <f>SUM(BK119:BK124)</f>
        <v>0</v>
      </c>
    </row>
    <row r="119" spans="1:65" s="2" customFormat="1" ht="44.25" customHeight="1">
      <c r="A119" s="34"/>
      <c r="B119" s="139"/>
      <c r="C119" s="140" t="s">
        <v>301</v>
      </c>
      <c r="D119" s="140" t="s">
        <v>136</v>
      </c>
      <c r="E119" s="141" t="s">
        <v>1158</v>
      </c>
      <c r="F119" s="142" t="s">
        <v>1159</v>
      </c>
      <c r="G119" s="143" t="s">
        <v>139</v>
      </c>
      <c r="H119" s="144">
        <v>327</v>
      </c>
      <c r="I119" s="145"/>
      <c r="J119" s="146">
        <f>ROUND(I119*H119,2)</f>
        <v>0</v>
      </c>
      <c r="K119" s="142" t="s">
        <v>140</v>
      </c>
      <c r="L119" s="35"/>
      <c r="M119" s="147" t="s">
        <v>3</v>
      </c>
      <c r="N119" s="148" t="s">
        <v>42</v>
      </c>
      <c r="O119" s="55"/>
      <c r="P119" s="149">
        <f>O119*H119</f>
        <v>0</v>
      </c>
      <c r="Q119" s="149">
        <v>0</v>
      </c>
      <c r="R119" s="149">
        <f>Q119*H119</f>
        <v>0</v>
      </c>
      <c r="S119" s="149">
        <v>0</v>
      </c>
      <c r="T119" s="150">
        <f>S119*H119</f>
        <v>0</v>
      </c>
      <c r="U119" s="34"/>
      <c r="V119" s="34"/>
      <c r="W119" s="34"/>
      <c r="X119" s="34"/>
      <c r="Y119" s="34"/>
      <c r="Z119" s="34"/>
      <c r="AA119" s="34"/>
      <c r="AB119" s="34"/>
      <c r="AC119" s="34"/>
      <c r="AD119" s="34"/>
      <c r="AE119" s="34"/>
      <c r="AR119" s="151" t="s">
        <v>141</v>
      </c>
      <c r="AT119" s="151" t="s">
        <v>136</v>
      </c>
      <c r="AU119" s="151" t="s">
        <v>80</v>
      </c>
      <c r="AY119" s="19" t="s">
        <v>131</v>
      </c>
      <c r="BE119" s="152">
        <f>IF(N119="základní",J119,0)</f>
        <v>0</v>
      </c>
      <c r="BF119" s="152">
        <f>IF(N119="snížená",J119,0)</f>
        <v>0</v>
      </c>
      <c r="BG119" s="152">
        <f>IF(N119="zákl. přenesená",J119,0)</f>
        <v>0</v>
      </c>
      <c r="BH119" s="152">
        <f>IF(N119="sníž. přenesená",J119,0)</f>
        <v>0</v>
      </c>
      <c r="BI119" s="152">
        <f>IF(N119="nulová",J119,0)</f>
        <v>0</v>
      </c>
      <c r="BJ119" s="19" t="s">
        <v>15</v>
      </c>
      <c r="BK119" s="152">
        <f>ROUND(I119*H119,2)</f>
        <v>0</v>
      </c>
      <c r="BL119" s="19" t="s">
        <v>141</v>
      </c>
      <c r="BM119" s="151" t="s">
        <v>1160</v>
      </c>
    </row>
    <row r="120" spans="1:65" s="2" customFormat="1" ht="11.25">
      <c r="A120" s="34"/>
      <c r="B120" s="35"/>
      <c r="C120" s="34"/>
      <c r="D120" s="153" t="s">
        <v>143</v>
      </c>
      <c r="E120" s="34"/>
      <c r="F120" s="154" t="s">
        <v>1161</v>
      </c>
      <c r="G120" s="34"/>
      <c r="H120" s="34"/>
      <c r="I120" s="155"/>
      <c r="J120" s="34"/>
      <c r="K120" s="34"/>
      <c r="L120" s="35"/>
      <c r="M120" s="156"/>
      <c r="N120" s="157"/>
      <c r="O120" s="55"/>
      <c r="P120" s="55"/>
      <c r="Q120" s="55"/>
      <c r="R120" s="55"/>
      <c r="S120" s="55"/>
      <c r="T120" s="56"/>
      <c r="U120" s="34"/>
      <c r="V120" s="34"/>
      <c r="W120" s="34"/>
      <c r="X120" s="34"/>
      <c r="Y120" s="34"/>
      <c r="Z120" s="34"/>
      <c r="AA120" s="34"/>
      <c r="AB120" s="34"/>
      <c r="AC120" s="34"/>
      <c r="AD120" s="34"/>
      <c r="AE120" s="34"/>
      <c r="AT120" s="19" t="s">
        <v>143</v>
      </c>
      <c r="AU120" s="19" t="s">
        <v>80</v>
      </c>
    </row>
    <row r="121" spans="1:65" s="2" customFormat="1" ht="78" customHeight="1">
      <c r="A121" s="34"/>
      <c r="B121" s="139"/>
      <c r="C121" s="140" t="s">
        <v>76</v>
      </c>
      <c r="D121" s="140" t="s">
        <v>136</v>
      </c>
      <c r="E121" s="141" t="s">
        <v>1162</v>
      </c>
      <c r="F121" s="142" t="s">
        <v>1163</v>
      </c>
      <c r="G121" s="143" t="s">
        <v>139</v>
      </c>
      <c r="H121" s="144">
        <v>327</v>
      </c>
      <c r="I121" s="145"/>
      <c r="J121" s="146">
        <f>ROUND(I121*H121,2)</f>
        <v>0</v>
      </c>
      <c r="K121" s="142" t="s">
        <v>140</v>
      </c>
      <c r="L121" s="35"/>
      <c r="M121" s="147" t="s">
        <v>3</v>
      </c>
      <c r="N121" s="148" t="s">
        <v>42</v>
      </c>
      <c r="O121" s="55"/>
      <c r="P121" s="149">
        <f>O121*H121</f>
        <v>0</v>
      </c>
      <c r="Q121" s="149">
        <v>8.9219999999999994E-2</v>
      </c>
      <c r="R121" s="149">
        <f>Q121*H121</f>
        <v>29.174939999999999</v>
      </c>
      <c r="S121" s="149">
        <v>0</v>
      </c>
      <c r="T121" s="150">
        <f>S121*H121</f>
        <v>0</v>
      </c>
      <c r="U121" s="34"/>
      <c r="V121" s="34"/>
      <c r="W121" s="34"/>
      <c r="X121" s="34"/>
      <c r="Y121" s="34"/>
      <c r="Z121" s="34"/>
      <c r="AA121" s="34"/>
      <c r="AB121" s="34"/>
      <c r="AC121" s="34"/>
      <c r="AD121" s="34"/>
      <c r="AE121" s="34"/>
      <c r="AR121" s="151" t="s">
        <v>141</v>
      </c>
      <c r="AT121" s="151" t="s">
        <v>136</v>
      </c>
      <c r="AU121" s="151" t="s">
        <v>80</v>
      </c>
      <c r="AY121" s="19" t="s">
        <v>131</v>
      </c>
      <c r="BE121" s="152">
        <f>IF(N121="základní",J121,0)</f>
        <v>0</v>
      </c>
      <c r="BF121" s="152">
        <f>IF(N121="snížená",J121,0)</f>
        <v>0</v>
      </c>
      <c r="BG121" s="152">
        <f>IF(N121="zákl. přenesená",J121,0)</f>
        <v>0</v>
      </c>
      <c r="BH121" s="152">
        <f>IF(N121="sníž. přenesená",J121,0)</f>
        <v>0</v>
      </c>
      <c r="BI121" s="152">
        <f>IF(N121="nulová",J121,0)</f>
        <v>0</v>
      </c>
      <c r="BJ121" s="19" t="s">
        <v>15</v>
      </c>
      <c r="BK121" s="152">
        <f>ROUND(I121*H121,2)</f>
        <v>0</v>
      </c>
      <c r="BL121" s="19" t="s">
        <v>141</v>
      </c>
      <c r="BM121" s="151" t="s">
        <v>1164</v>
      </c>
    </row>
    <row r="122" spans="1:65" s="2" customFormat="1" ht="11.25">
      <c r="A122" s="34"/>
      <c r="B122" s="35"/>
      <c r="C122" s="34"/>
      <c r="D122" s="153" t="s">
        <v>143</v>
      </c>
      <c r="E122" s="34"/>
      <c r="F122" s="154" t="s">
        <v>1165</v>
      </c>
      <c r="G122" s="34"/>
      <c r="H122" s="34"/>
      <c r="I122" s="155"/>
      <c r="J122" s="34"/>
      <c r="K122" s="34"/>
      <c r="L122" s="35"/>
      <c r="M122" s="156"/>
      <c r="N122" s="157"/>
      <c r="O122" s="55"/>
      <c r="P122" s="55"/>
      <c r="Q122" s="55"/>
      <c r="R122" s="55"/>
      <c r="S122" s="55"/>
      <c r="T122" s="56"/>
      <c r="U122" s="34"/>
      <c r="V122" s="34"/>
      <c r="W122" s="34"/>
      <c r="X122" s="34"/>
      <c r="Y122" s="34"/>
      <c r="Z122" s="34"/>
      <c r="AA122" s="34"/>
      <c r="AB122" s="34"/>
      <c r="AC122" s="34"/>
      <c r="AD122" s="34"/>
      <c r="AE122" s="34"/>
      <c r="AT122" s="19" t="s">
        <v>143</v>
      </c>
      <c r="AU122" s="19" t="s">
        <v>80</v>
      </c>
    </row>
    <row r="123" spans="1:65" s="2" customFormat="1" ht="24.2" customHeight="1">
      <c r="A123" s="34"/>
      <c r="B123" s="139"/>
      <c r="C123" s="182" t="s">
        <v>325</v>
      </c>
      <c r="D123" s="182" t="s">
        <v>274</v>
      </c>
      <c r="E123" s="183" t="s">
        <v>1166</v>
      </c>
      <c r="F123" s="184" t="s">
        <v>1167</v>
      </c>
      <c r="G123" s="185" t="s">
        <v>139</v>
      </c>
      <c r="H123" s="186">
        <v>336.81</v>
      </c>
      <c r="I123" s="187"/>
      <c r="J123" s="188">
        <f>ROUND(I123*H123,2)</f>
        <v>0</v>
      </c>
      <c r="K123" s="184" t="s">
        <v>140</v>
      </c>
      <c r="L123" s="189"/>
      <c r="M123" s="190" t="s">
        <v>3</v>
      </c>
      <c r="N123" s="191" t="s">
        <v>42</v>
      </c>
      <c r="O123" s="55"/>
      <c r="P123" s="149">
        <f>O123*H123</f>
        <v>0</v>
      </c>
      <c r="Q123" s="149">
        <v>0.13100000000000001</v>
      </c>
      <c r="R123" s="149">
        <f>Q123*H123</f>
        <v>44.122109999999999</v>
      </c>
      <c r="S123" s="149">
        <v>0</v>
      </c>
      <c r="T123" s="150">
        <f>S123*H123</f>
        <v>0</v>
      </c>
      <c r="U123" s="34"/>
      <c r="V123" s="34"/>
      <c r="W123" s="34"/>
      <c r="X123" s="34"/>
      <c r="Y123" s="34"/>
      <c r="Z123" s="34"/>
      <c r="AA123" s="34"/>
      <c r="AB123" s="34"/>
      <c r="AC123" s="34"/>
      <c r="AD123" s="34"/>
      <c r="AE123" s="34"/>
      <c r="AR123" s="151" t="s">
        <v>273</v>
      </c>
      <c r="AT123" s="151" t="s">
        <v>274</v>
      </c>
      <c r="AU123" s="151" t="s">
        <v>80</v>
      </c>
      <c r="AY123" s="19" t="s">
        <v>131</v>
      </c>
      <c r="BE123" s="152">
        <f>IF(N123="základní",J123,0)</f>
        <v>0</v>
      </c>
      <c r="BF123" s="152">
        <f>IF(N123="snížená",J123,0)</f>
        <v>0</v>
      </c>
      <c r="BG123" s="152">
        <f>IF(N123="zákl. přenesená",J123,0)</f>
        <v>0</v>
      </c>
      <c r="BH123" s="152">
        <f>IF(N123="sníž. přenesená",J123,0)</f>
        <v>0</v>
      </c>
      <c r="BI123" s="152">
        <f>IF(N123="nulová",J123,0)</f>
        <v>0</v>
      </c>
      <c r="BJ123" s="19" t="s">
        <v>15</v>
      </c>
      <c r="BK123" s="152">
        <f>ROUND(I123*H123,2)</f>
        <v>0</v>
      </c>
      <c r="BL123" s="19" t="s">
        <v>141</v>
      </c>
      <c r="BM123" s="151" t="s">
        <v>1168</v>
      </c>
    </row>
    <row r="124" spans="1:65" s="14" customFormat="1" ht="11.25">
      <c r="B124" s="166"/>
      <c r="D124" s="159" t="s">
        <v>145</v>
      </c>
      <c r="F124" s="168" t="s">
        <v>1169</v>
      </c>
      <c r="H124" s="169">
        <v>336.81</v>
      </c>
      <c r="I124" s="170"/>
      <c r="L124" s="166"/>
      <c r="M124" s="171"/>
      <c r="N124" s="172"/>
      <c r="O124" s="172"/>
      <c r="P124" s="172"/>
      <c r="Q124" s="172"/>
      <c r="R124" s="172"/>
      <c r="S124" s="172"/>
      <c r="T124" s="173"/>
      <c r="AT124" s="167" t="s">
        <v>145</v>
      </c>
      <c r="AU124" s="167" t="s">
        <v>80</v>
      </c>
      <c r="AV124" s="14" t="s">
        <v>80</v>
      </c>
      <c r="AW124" s="14" t="s">
        <v>4</v>
      </c>
      <c r="AX124" s="14" t="s">
        <v>15</v>
      </c>
      <c r="AY124" s="167" t="s">
        <v>131</v>
      </c>
    </row>
    <row r="125" spans="1:65" s="12" customFormat="1" ht="22.9" customHeight="1">
      <c r="B125" s="126"/>
      <c r="D125" s="127" t="s">
        <v>70</v>
      </c>
      <c r="E125" s="137" t="s">
        <v>132</v>
      </c>
      <c r="F125" s="137" t="s">
        <v>133</v>
      </c>
      <c r="I125" s="129"/>
      <c r="J125" s="138">
        <f>BK125</f>
        <v>0</v>
      </c>
      <c r="L125" s="126"/>
      <c r="M125" s="131"/>
      <c r="N125" s="132"/>
      <c r="O125" s="132"/>
      <c r="P125" s="133">
        <f>SUM(P126:P131)</f>
        <v>0</v>
      </c>
      <c r="Q125" s="132"/>
      <c r="R125" s="133">
        <f>SUM(R126:R131)</f>
        <v>7.5062625000000001</v>
      </c>
      <c r="S125" s="132"/>
      <c r="T125" s="134">
        <f>SUM(T126:T131)</f>
        <v>0</v>
      </c>
      <c r="AR125" s="127" t="s">
        <v>15</v>
      </c>
      <c r="AT125" s="135" t="s">
        <v>70</v>
      </c>
      <c r="AU125" s="135" t="s">
        <v>15</v>
      </c>
      <c r="AY125" s="127" t="s">
        <v>131</v>
      </c>
      <c r="BK125" s="136">
        <f>SUM(BK126:BK131)</f>
        <v>0</v>
      </c>
    </row>
    <row r="126" spans="1:65" s="2" customFormat="1" ht="33" customHeight="1">
      <c r="A126" s="34"/>
      <c r="B126" s="139"/>
      <c r="C126" s="140" t="s">
        <v>334</v>
      </c>
      <c r="D126" s="140" t="s">
        <v>136</v>
      </c>
      <c r="E126" s="141" t="s">
        <v>1170</v>
      </c>
      <c r="F126" s="142" t="s">
        <v>1171</v>
      </c>
      <c r="G126" s="143" t="s">
        <v>139</v>
      </c>
      <c r="H126" s="144">
        <v>14.975</v>
      </c>
      <c r="I126" s="145"/>
      <c r="J126" s="146">
        <f>ROUND(I126*H126,2)</f>
        <v>0</v>
      </c>
      <c r="K126" s="142" t="s">
        <v>140</v>
      </c>
      <c r="L126" s="35"/>
      <c r="M126" s="147" t="s">
        <v>3</v>
      </c>
      <c r="N126" s="148" t="s">
        <v>42</v>
      </c>
      <c r="O126" s="55"/>
      <c r="P126" s="149">
        <f>O126*H126</f>
        <v>0</v>
      </c>
      <c r="Q126" s="149">
        <v>0.25669999999999998</v>
      </c>
      <c r="R126" s="149">
        <f>Q126*H126</f>
        <v>3.8440824999999998</v>
      </c>
      <c r="S126" s="149">
        <v>0</v>
      </c>
      <c r="T126" s="150">
        <f>S126*H126</f>
        <v>0</v>
      </c>
      <c r="U126" s="34"/>
      <c r="V126" s="34"/>
      <c r="W126" s="34"/>
      <c r="X126" s="34"/>
      <c r="Y126" s="34"/>
      <c r="Z126" s="34"/>
      <c r="AA126" s="34"/>
      <c r="AB126" s="34"/>
      <c r="AC126" s="34"/>
      <c r="AD126" s="34"/>
      <c r="AE126" s="34"/>
      <c r="AR126" s="151" t="s">
        <v>141</v>
      </c>
      <c r="AT126" s="151" t="s">
        <v>136</v>
      </c>
      <c r="AU126" s="151" t="s">
        <v>80</v>
      </c>
      <c r="AY126" s="19" t="s">
        <v>131</v>
      </c>
      <c r="BE126" s="152">
        <f>IF(N126="základní",J126,0)</f>
        <v>0</v>
      </c>
      <c r="BF126" s="152">
        <f>IF(N126="snížená",J126,0)</f>
        <v>0</v>
      </c>
      <c r="BG126" s="152">
        <f>IF(N126="zákl. přenesená",J126,0)</f>
        <v>0</v>
      </c>
      <c r="BH126" s="152">
        <f>IF(N126="sníž. přenesená",J126,0)</f>
        <v>0</v>
      </c>
      <c r="BI126" s="152">
        <f>IF(N126="nulová",J126,0)</f>
        <v>0</v>
      </c>
      <c r="BJ126" s="19" t="s">
        <v>15</v>
      </c>
      <c r="BK126" s="152">
        <f>ROUND(I126*H126,2)</f>
        <v>0</v>
      </c>
      <c r="BL126" s="19" t="s">
        <v>141</v>
      </c>
      <c r="BM126" s="151" t="s">
        <v>1172</v>
      </c>
    </row>
    <row r="127" spans="1:65" s="2" customFormat="1" ht="11.25">
      <c r="A127" s="34"/>
      <c r="B127" s="35"/>
      <c r="C127" s="34"/>
      <c r="D127" s="153" t="s">
        <v>143</v>
      </c>
      <c r="E127" s="34"/>
      <c r="F127" s="154" t="s">
        <v>1173</v>
      </c>
      <c r="G127" s="34"/>
      <c r="H127" s="34"/>
      <c r="I127" s="155"/>
      <c r="J127" s="34"/>
      <c r="K127" s="34"/>
      <c r="L127" s="35"/>
      <c r="M127" s="156"/>
      <c r="N127" s="157"/>
      <c r="O127" s="55"/>
      <c r="P127" s="55"/>
      <c r="Q127" s="55"/>
      <c r="R127" s="55"/>
      <c r="S127" s="55"/>
      <c r="T127" s="56"/>
      <c r="U127" s="34"/>
      <c r="V127" s="34"/>
      <c r="W127" s="34"/>
      <c r="X127" s="34"/>
      <c r="Y127" s="34"/>
      <c r="Z127" s="34"/>
      <c r="AA127" s="34"/>
      <c r="AB127" s="34"/>
      <c r="AC127" s="34"/>
      <c r="AD127" s="34"/>
      <c r="AE127" s="34"/>
      <c r="AT127" s="19" t="s">
        <v>143</v>
      </c>
      <c r="AU127" s="19" t="s">
        <v>80</v>
      </c>
    </row>
    <row r="128" spans="1:65" s="14" customFormat="1" ht="11.25">
      <c r="B128" s="166"/>
      <c r="D128" s="159" t="s">
        <v>145</v>
      </c>
      <c r="E128" s="167" t="s">
        <v>3</v>
      </c>
      <c r="F128" s="168" t="s">
        <v>1174</v>
      </c>
      <c r="H128" s="169">
        <v>14.975</v>
      </c>
      <c r="I128" s="170"/>
      <c r="L128" s="166"/>
      <c r="M128" s="171"/>
      <c r="N128" s="172"/>
      <c r="O128" s="172"/>
      <c r="P128" s="172"/>
      <c r="Q128" s="172"/>
      <c r="R128" s="172"/>
      <c r="S128" s="172"/>
      <c r="T128" s="173"/>
      <c r="AT128" s="167" t="s">
        <v>145</v>
      </c>
      <c r="AU128" s="167" t="s">
        <v>80</v>
      </c>
      <c r="AV128" s="14" t="s">
        <v>80</v>
      </c>
      <c r="AW128" s="14" t="s">
        <v>33</v>
      </c>
      <c r="AX128" s="14" t="s">
        <v>15</v>
      </c>
      <c r="AY128" s="167" t="s">
        <v>131</v>
      </c>
    </row>
    <row r="129" spans="1:65" s="2" customFormat="1" ht="37.9" customHeight="1">
      <c r="A129" s="34"/>
      <c r="B129" s="139"/>
      <c r="C129" s="140" t="s">
        <v>9</v>
      </c>
      <c r="D129" s="140" t="s">
        <v>136</v>
      </c>
      <c r="E129" s="141" t="s">
        <v>1175</v>
      </c>
      <c r="F129" s="142" t="s">
        <v>1176</v>
      </c>
      <c r="G129" s="143" t="s">
        <v>241</v>
      </c>
      <c r="H129" s="144">
        <v>28.4</v>
      </c>
      <c r="I129" s="145"/>
      <c r="J129" s="146">
        <f>ROUND(I129*H129,2)</f>
        <v>0</v>
      </c>
      <c r="K129" s="142" t="s">
        <v>140</v>
      </c>
      <c r="L129" s="35"/>
      <c r="M129" s="147" t="s">
        <v>3</v>
      </c>
      <c r="N129" s="148" t="s">
        <v>42</v>
      </c>
      <c r="O129" s="55"/>
      <c r="P129" s="149">
        <f>O129*H129</f>
        <v>0</v>
      </c>
      <c r="Q129" s="149">
        <v>0.12895000000000001</v>
      </c>
      <c r="R129" s="149">
        <f>Q129*H129</f>
        <v>3.6621800000000002</v>
      </c>
      <c r="S129" s="149">
        <v>0</v>
      </c>
      <c r="T129" s="150">
        <f>S129*H129</f>
        <v>0</v>
      </c>
      <c r="U129" s="34"/>
      <c r="V129" s="34"/>
      <c r="W129" s="34"/>
      <c r="X129" s="34"/>
      <c r="Y129" s="34"/>
      <c r="Z129" s="34"/>
      <c r="AA129" s="34"/>
      <c r="AB129" s="34"/>
      <c r="AC129" s="34"/>
      <c r="AD129" s="34"/>
      <c r="AE129" s="34"/>
      <c r="AR129" s="151" t="s">
        <v>141</v>
      </c>
      <c r="AT129" s="151" t="s">
        <v>136</v>
      </c>
      <c r="AU129" s="151" t="s">
        <v>80</v>
      </c>
      <c r="AY129" s="19" t="s">
        <v>131</v>
      </c>
      <c r="BE129" s="152">
        <f>IF(N129="základní",J129,0)</f>
        <v>0</v>
      </c>
      <c r="BF129" s="152">
        <f>IF(N129="snížená",J129,0)</f>
        <v>0</v>
      </c>
      <c r="BG129" s="152">
        <f>IF(N129="zákl. přenesená",J129,0)</f>
        <v>0</v>
      </c>
      <c r="BH129" s="152">
        <f>IF(N129="sníž. přenesená",J129,0)</f>
        <v>0</v>
      </c>
      <c r="BI129" s="152">
        <f>IF(N129="nulová",J129,0)</f>
        <v>0</v>
      </c>
      <c r="BJ129" s="19" t="s">
        <v>15</v>
      </c>
      <c r="BK129" s="152">
        <f>ROUND(I129*H129,2)</f>
        <v>0</v>
      </c>
      <c r="BL129" s="19" t="s">
        <v>141</v>
      </c>
      <c r="BM129" s="151" t="s">
        <v>1177</v>
      </c>
    </row>
    <row r="130" spans="1:65" s="2" customFormat="1" ht="11.25">
      <c r="A130" s="34"/>
      <c r="B130" s="35"/>
      <c r="C130" s="34"/>
      <c r="D130" s="153" t="s">
        <v>143</v>
      </c>
      <c r="E130" s="34"/>
      <c r="F130" s="154" t="s">
        <v>1178</v>
      </c>
      <c r="G130" s="34"/>
      <c r="H130" s="34"/>
      <c r="I130" s="155"/>
      <c r="J130" s="34"/>
      <c r="K130" s="34"/>
      <c r="L130" s="35"/>
      <c r="M130" s="156"/>
      <c r="N130" s="157"/>
      <c r="O130" s="55"/>
      <c r="P130" s="55"/>
      <c r="Q130" s="55"/>
      <c r="R130" s="55"/>
      <c r="S130" s="55"/>
      <c r="T130" s="56"/>
      <c r="U130" s="34"/>
      <c r="V130" s="34"/>
      <c r="W130" s="34"/>
      <c r="X130" s="34"/>
      <c r="Y130" s="34"/>
      <c r="Z130" s="34"/>
      <c r="AA130" s="34"/>
      <c r="AB130" s="34"/>
      <c r="AC130" s="34"/>
      <c r="AD130" s="34"/>
      <c r="AE130" s="34"/>
      <c r="AT130" s="19" t="s">
        <v>143</v>
      </c>
      <c r="AU130" s="19" t="s">
        <v>80</v>
      </c>
    </row>
    <row r="131" spans="1:65" s="14" customFormat="1" ht="11.25">
      <c r="B131" s="166"/>
      <c r="D131" s="159" t="s">
        <v>145</v>
      </c>
      <c r="E131" s="167" t="s">
        <v>3</v>
      </c>
      <c r="F131" s="168" t="s">
        <v>1179</v>
      </c>
      <c r="H131" s="169">
        <v>28.4</v>
      </c>
      <c r="I131" s="170"/>
      <c r="L131" s="166"/>
      <c r="M131" s="171"/>
      <c r="N131" s="172"/>
      <c r="O131" s="172"/>
      <c r="P131" s="172"/>
      <c r="Q131" s="172"/>
      <c r="R131" s="172"/>
      <c r="S131" s="172"/>
      <c r="T131" s="173"/>
      <c r="AT131" s="167" t="s">
        <v>145</v>
      </c>
      <c r="AU131" s="167" t="s">
        <v>80</v>
      </c>
      <c r="AV131" s="14" t="s">
        <v>80</v>
      </c>
      <c r="AW131" s="14" t="s">
        <v>33</v>
      </c>
      <c r="AX131" s="14" t="s">
        <v>15</v>
      </c>
      <c r="AY131" s="167" t="s">
        <v>131</v>
      </c>
    </row>
    <row r="132" spans="1:65" s="12" customFormat="1" ht="22.9" customHeight="1">
      <c r="B132" s="126"/>
      <c r="D132" s="127" t="s">
        <v>70</v>
      </c>
      <c r="E132" s="137" t="s">
        <v>279</v>
      </c>
      <c r="F132" s="137" t="s">
        <v>441</v>
      </c>
      <c r="I132" s="129"/>
      <c r="J132" s="138">
        <f>BK132</f>
        <v>0</v>
      </c>
      <c r="L132" s="126"/>
      <c r="M132" s="131"/>
      <c r="N132" s="132"/>
      <c r="O132" s="132"/>
      <c r="P132" s="133">
        <f>SUM(P133:P136)</f>
        <v>0</v>
      </c>
      <c r="Q132" s="132"/>
      <c r="R132" s="133">
        <f>SUM(R133:R136)</f>
        <v>11.412075</v>
      </c>
      <c r="S132" s="132"/>
      <c r="T132" s="134">
        <f>SUM(T133:T136)</f>
        <v>0</v>
      </c>
      <c r="AR132" s="127" t="s">
        <v>15</v>
      </c>
      <c r="AT132" s="135" t="s">
        <v>70</v>
      </c>
      <c r="AU132" s="135" t="s">
        <v>15</v>
      </c>
      <c r="AY132" s="127" t="s">
        <v>131</v>
      </c>
      <c r="BK132" s="136">
        <f>SUM(BK133:BK136)</f>
        <v>0</v>
      </c>
    </row>
    <row r="133" spans="1:65" s="2" customFormat="1" ht="44.25" customHeight="1">
      <c r="A133" s="34"/>
      <c r="B133" s="139"/>
      <c r="C133" s="140" t="s">
        <v>353</v>
      </c>
      <c r="D133" s="140" t="s">
        <v>136</v>
      </c>
      <c r="E133" s="141" t="s">
        <v>1180</v>
      </c>
      <c r="F133" s="142" t="s">
        <v>1181</v>
      </c>
      <c r="G133" s="143" t="s">
        <v>241</v>
      </c>
      <c r="H133" s="144">
        <v>88.5</v>
      </c>
      <c r="I133" s="145"/>
      <c r="J133" s="146">
        <f>ROUND(I133*H133,2)</f>
        <v>0</v>
      </c>
      <c r="K133" s="142" t="s">
        <v>140</v>
      </c>
      <c r="L133" s="35"/>
      <c r="M133" s="147" t="s">
        <v>3</v>
      </c>
      <c r="N133" s="148" t="s">
        <v>42</v>
      </c>
      <c r="O133" s="55"/>
      <c r="P133" s="149">
        <f>O133*H133</f>
        <v>0</v>
      </c>
      <c r="Q133" s="149">
        <v>0.10095</v>
      </c>
      <c r="R133" s="149">
        <f>Q133*H133</f>
        <v>8.934075</v>
      </c>
      <c r="S133" s="149">
        <v>0</v>
      </c>
      <c r="T133" s="150">
        <f>S133*H133</f>
        <v>0</v>
      </c>
      <c r="U133" s="34"/>
      <c r="V133" s="34"/>
      <c r="W133" s="34"/>
      <c r="X133" s="34"/>
      <c r="Y133" s="34"/>
      <c r="Z133" s="34"/>
      <c r="AA133" s="34"/>
      <c r="AB133" s="34"/>
      <c r="AC133" s="34"/>
      <c r="AD133" s="34"/>
      <c r="AE133" s="34"/>
      <c r="AR133" s="151" t="s">
        <v>141</v>
      </c>
      <c r="AT133" s="151" t="s">
        <v>136</v>
      </c>
      <c r="AU133" s="151" t="s">
        <v>80</v>
      </c>
      <c r="AY133" s="19" t="s">
        <v>131</v>
      </c>
      <c r="BE133" s="152">
        <f>IF(N133="základní",J133,0)</f>
        <v>0</v>
      </c>
      <c r="BF133" s="152">
        <f>IF(N133="snížená",J133,0)</f>
        <v>0</v>
      </c>
      <c r="BG133" s="152">
        <f>IF(N133="zákl. přenesená",J133,0)</f>
        <v>0</v>
      </c>
      <c r="BH133" s="152">
        <f>IF(N133="sníž. přenesená",J133,0)</f>
        <v>0</v>
      </c>
      <c r="BI133" s="152">
        <f>IF(N133="nulová",J133,0)</f>
        <v>0</v>
      </c>
      <c r="BJ133" s="19" t="s">
        <v>15</v>
      </c>
      <c r="BK133" s="152">
        <f>ROUND(I133*H133,2)</f>
        <v>0</v>
      </c>
      <c r="BL133" s="19" t="s">
        <v>141</v>
      </c>
      <c r="BM133" s="151" t="s">
        <v>1182</v>
      </c>
    </row>
    <row r="134" spans="1:65" s="2" customFormat="1" ht="11.25">
      <c r="A134" s="34"/>
      <c r="B134" s="35"/>
      <c r="C134" s="34"/>
      <c r="D134" s="153" t="s">
        <v>143</v>
      </c>
      <c r="E134" s="34"/>
      <c r="F134" s="154" t="s">
        <v>1183</v>
      </c>
      <c r="G134" s="34"/>
      <c r="H134" s="34"/>
      <c r="I134" s="155"/>
      <c r="J134" s="34"/>
      <c r="K134" s="34"/>
      <c r="L134" s="35"/>
      <c r="M134" s="156"/>
      <c r="N134" s="157"/>
      <c r="O134" s="55"/>
      <c r="P134" s="55"/>
      <c r="Q134" s="55"/>
      <c r="R134" s="55"/>
      <c r="S134" s="55"/>
      <c r="T134" s="56"/>
      <c r="U134" s="34"/>
      <c r="V134" s="34"/>
      <c r="W134" s="34"/>
      <c r="X134" s="34"/>
      <c r="Y134" s="34"/>
      <c r="Z134" s="34"/>
      <c r="AA134" s="34"/>
      <c r="AB134" s="34"/>
      <c r="AC134" s="34"/>
      <c r="AD134" s="34"/>
      <c r="AE134" s="34"/>
      <c r="AT134" s="19" t="s">
        <v>143</v>
      </c>
      <c r="AU134" s="19" t="s">
        <v>80</v>
      </c>
    </row>
    <row r="135" spans="1:65" s="14" customFormat="1" ht="11.25">
      <c r="B135" s="166"/>
      <c r="D135" s="159" t="s">
        <v>145</v>
      </c>
      <c r="E135" s="167" t="s">
        <v>3</v>
      </c>
      <c r="F135" s="168" t="s">
        <v>1184</v>
      </c>
      <c r="H135" s="169">
        <v>88.5</v>
      </c>
      <c r="I135" s="170"/>
      <c r="L135" s="166"/>
      <c r="M135" s="171"/>
      <c r="N135" s="172"/>
      <c r="O135" s="172"/>
      <c r="P135" s="172"/>
      <c r="Q135" s="172"/>
      <c r="R135" s="172"/>
      <c r="S135" s="172"/>
      <c r="T135" s="173"/>
      <c r="AT135" s="167" t="s">
        <v>145</v>
      </c>
      <c r="AU135" s="167" t="s">
        <v>80</v>
      </c>
      <c r="AV135" s="14" t="s">
        <v>80</v>
      </c>
      <c r="AW135" s="14" t="s">
        <v>33</v>
      </c>
      <c r="AX135" s="14" t="s">
        <v>15</v>
      </c>
      <c r="AY135" s="167" t="s">
        <v>131</v>
      </c>
    </row>
    <row r="136" spans="1:65" s="2" customFormat="1" ht="16.5" customHeight="1">
      <c r="A136" s="34"/>
      <c r="B136" s="139"/>
      <c r="C136" s="182" t="s">
        <v>360</v>
      </c>
      <c r="D136" s="182" t="s">
        <v>274</v>
      </c>
      <c r="E136" s="183" t="s">
        <v>1185</v>
      </c>
      <c r="F136" s="184" t="s">
        <v>1186</v>
      </c>
      <c r="G136" s="185" t="s">
        <v>241</v>
      </c>
      <c r="H136" s="186">
        <v>88.5</v>
      </c>
      <c r="I136" s="187"/>
      <c r="J136" s="188">
        <f>ROUND(I136*H136,2)</f>
        <v>0</v>
      </c>
      <c r="K136" s="184" t="s">
        <v>140</v>
      </c>
      <c r="L136" s="189"/>
      <c r="M136" s="190" t="s">
        <v>3</v>
      </c>
      <c r="N136" s="191" t="s">
        <v>42</v>
      </c>
      <c r="O136" s="55"/>
      <c r="P136" s="149">
        <f>O136*H136</f>
        <v>0</v>
      </c>
      <c r="Q136" s="149">
        <v>2.8000000000000001E-2</v>
      </c>
      <c r="R136" s="149">
        <f>Q136*H136</f>
        <v>2.4780000000000002</v>
      </c>
      <c r="S136" s="149">
        <v>0</v>
      </c>
      <c r="T136" s="150">
        <f>S136*H136</f>
        <v>0</v>
      </c>
      <c r="U136" s="34"/>
      <c r="V136" s="34"/>
      <c r="W136" s="34"/>
      <c r="X136" s="34"/>
      <c r="Y136" s="34"/>
      <c r="Z136" s="34"/>
      <c r="AA136" s="34"/>
      <c r="AB136" s="34"/>
      <c r="AC136" s="34"/>
      <c r="AD136" s="34"/>
      <c r="AE136" s="34"/>
      <c r="AR136" s="151" t="s">
        <v>273</v>
      </c>
      <c r="AT136" s="151" t="s">
        <v>274</v>
      </c>
      <c r="AU136" s="151" t="s">
        <v>80</v>
      </c>
      <c r="AY136" s="19" t="s">
        <v>131</v>
      </c>
      <c r="BE136" s="152">
        <f>IF(N136="základní",J136,0)</f>
        <v>0</v>
      </c>
      <c r="BF136" s="152">
        <f>IF(N136="snížená",J136,0)</f>
        <v>0</v>
      </c>
      <c r="BG136" s="152">
        <f>IF(N136="zákl. přenesená",J136,0)</f>
        <v>0</v>
      </c>
      <c r="BH136" s="152">
        <f>IF(N136="sníž. přenesená",J136,0)</f>
        <v>0</v>
      </c>
      <c r="BI136" s="152">
        <f>IF(N136="nulová",J136,0)</f>
        <v>0</v>
      </c>
      <c r="BJ136" s="19" t="s">
        <v>15</v>
      </c>
      <c r="BK136" s="152">
        <f>ROUND(I136*H136,2)</f>
        <v>0</v>
      </c>
      <c r="BL136" s="19" t="s">
        <v>141</v>
      </c>
      <c r="BM136" s="151" t="s">
        <v>1187</v>
      </c>
    </row>
    <row r="137" spans="1:65" s="12" customFormat="1" ht="22.9" customHeight="1">
      <c r="B137" s="126"/>
      <c r="D137" s="127" t="s">
        <v>70</v>
      </c>
      <c r="E137" s="137" t="s">
        <v>473</v>
      </c>
      <c r="F137" s="137" t="s">
        <v>474</v>
      </c>
      <c r="I137" s="129"/>
      <c r="J137" s="138">
        <f>BK137</f>
        <v>0</v>
      </c>
      <c r="L137" s="126"/>
      <c r="M137" s="131"/>
      <c r="N137" s="132"/>
      <c r="O137" s="132"/>
      <c r="P137" s="133">
        <f>SUM(P138:P139)</f>
        <v>0</v>
      </c>
      <c r="Q137" s="132"/>
      <c r="R137" s="133">
        <f>SUM(R138:R139)</f>
        <v>0</v>
      </c>
      <c r="S137" s="132"/>
      <c r="T137" s="134">
        <f>SUM(T138:T139)</f>
        <v>0</v>
      </c>
      <c r="AR137" s="127" t="s">
        <v>15</v>
      </c>
      <c r="AT137" s="135" t="s">
        <v>70</v>
      </c>
      <c r="AU137" s="135" t="s">
        <v>15</v>
      </c>
      <c r="AY137" s="127" t="s">
        <v>131</v>
      </c>
      <c r="BK137" s="136">
        <f>SUM(BK138:BK139)</f>
        <v>0</v>
      </c>
    </row>
    <row r="138" spans="1:65" s="2" customFormat="1" ht="37.9" customHeight="1">
      <c r="A138" s="34"/>
      <c r="B138" s="139"/>
      <c r="C138" s="140" t="s">
        <v>365</v>
      </c>
      <c r="D138" s="140" t="s">
        <v>136</v>
      </c>
      <c r="E138" s="141" t="s">
        <v>1188</v>
      </c>
      <c r="F138" s="142" t="s">
        <v>1189</v>
      </c>
      <c r="G138" s="143" t="s">
        <v>413</v>
      </c>
      <c r="H138" s="144">
        <v>92.221999999999994</v>
      </c>
      <c r="I138" s="145"/>
      <c r="J138" s="146">
        <f>ROUND(I138*H138,2)</f>
        <v>0</v>
      </c>
      <c r="K138" s="142" t="s">
        <v>140</v>
      </c>
      <c r="L138" s="35"/>
      <c r="M138" s="147" t="s">
        <v>3</v>
      </c>
      <c r="N138" s="148" t="s">
        <v>42</v>
      </c>
      <c r="O138" s="55"/>
      <c r="P138" s="149">
        <f>O138*H138</f>
        <v>0</v>
      </c>
      <c r="Q138" s="149">
        <v>0</v>
      </c>
      <c r="R138" s="149">
        <f>Q138*H138</f>
        <v>0</v>
      </c>
      <c r="S138" s="149">
        <v>0</v>
      </c>
      <c r="T138" s="150">
        <f>S138*H138</f>
        <v>0</v>
      </c>
      <c r="U138" s="34"/>
      <c r="V138" s="34"/>
      <c r="W138" s="34"/>
      <c r="X138" s="34"/>
      <c r="Y138" s="34"/>
      <c r="Z138" s="34"/>
      <c r="AA138" s="34"/>
      <c r="AB138" s="34"/>
      <c r="AC138" s="34"/>
      <c r="AD138" s="34"/>
      <c r="AE138" s="34"/>
      <c r="AR138" s="151" t="s">
        <v>141</v>
      </c>
      <c r="AT138" s="151" t="s">
        <v>136</v>
      </c>
      <c r="AU138" s="151" t="s">
        <v>80</v>
      </c>
      <c r="AY138" s="19" t="s">
        <v>131</v>
      </c>
      <c r="BE138" s="152">
        <f>IF(N138="základní",J138,0)</f>
        <v>0</v>
      </c>
      <c r="BF138" s="152">
        <f>IF(N138="snížená",J138,0)</f>
        <v>0</v>
      </c>
      <c r="BG138" s="152">
        <f>IF(N138="zákl. přenesená",J138,0)</f>
        <v>0</v>
      </c>
      <c r="BH138" s="152">
        <f>IF(N138="sníž. přenesená",J138,0)</f>
        <v>0</v>
      </c>
      <c r="BI138" s="152">
        <f>IF(N138="nulová",J138,0)</f>
        <v>0</v>
      </c>
      <c r="BJ138" s="19" t="s">
        <v>15</v>
      </c>
      <c r="BK138" s="152">
        <f>ROUND(I138*H138,2)</f>
        <v>0</v>
      </c>
      <c r="BL138" s="19" t="s">
        <v>141</v>
      </c>
      <c r="BM138" s="151" t="s">
        <v>1190</v>
      </c>
    </row>
    <row r="139" spans="1:65" s="2" customFormat="1" ht="11.25">
      <c r="A139" s="34"/>
      <c r="B139" s="35"/>
      <c r="C139" s="34"/>
      <c r="D139" s="153" t="s">
        <v>143</v>
      </c>
      <c r="E139" s="34"/>
      <c r="F139" s="154" t="s">
        <v>1191</v>
      </c>
      <c r="G139" s="34"/>
      <c r="H139" s="34"/>
      <c r="I139" s="155"/>
      <c r="J139" s="34"/>
      <c r="K139" s="34"/>
      <c r="L139" s="35"/>
      <c r="M139" s="193"/>
      <c r="N139" s="194"/>
      <c r="O139" s="195"/>
      <c r="P139" s="195"/>
      <c r="Q139" s="195"/>
      <c r="R139" s="195"/>
      <c r="S139" s="195"/>
      <c r="T139" s="196"/>
      <c r="U139" s="34"/>
      <c r="V139" s="34"/>
      <c r="W139" s="34"/>
      <c r="X139" s="34"/>
      <c r="Y139" s="34"/>
      <c r="Z139" s="34"/>
      <c r="AA139" s="34"/>
      <c r="AB139" s="34"/>
      <c r="AC139" s="34"/>
      <c r="AD139" s="34"/>
      <c r="AE139" s="34"/>
      <c r="AT139" s="19" t="s">
        <v>143</v>
      </c>
      <c r="AU139" s="19" t="s">
        <v>80</v>
      </c>
    </row>
    <row r="140" spans="1:65" s="2" customFormat="1" ht="6.95" customHeight="1">
      <c r="A140" s="34"/>
      <c r="B140" s="44"/>
      <c r="C140" s="45"/>
      <c r="D140" s="45"/>
      <c r="E140" s="45"/>
      <c r="F140" s="45"/>
      <c r="G140" s="45"/>
      <c r="H140" s="45"/>
      <c r="I140" s="45"/>
      <c r="J140" s="45"/>
      <c r="K140" s="45"/>
      <c r="L140" s="35"/>
      <c r="M140" s="34"/>
      <c r="O140" s="34"/>
      <c r="P140" s="34"/>
      <c r="Q140" s="34"/>
      <c r="R140" s="34"/>
      <c r="S140" s="34"/>
      <c r="T140" s="34"/>
      <c r="U140" s="34"/>
      <c r="V140" s="34"/>
      <c r="W140" s="34"/>
      <c r="X140" s="34"/>
      <c r="Y140" s="34"/>
      <c r="Z140" s="34"/>
      <c r="AA140" s="34"/>
      <c r="AB140" s="34"/>
      <c r="AC140" s="34"/>
      <c r="AD140" s="34"/>
      <c r="AE140" s="34"/>
    </row>
  </sheetData>
  <autoFilter ref="C84:K139" xr:uid="{00000000-0009-0000-0000-000003000000}"/>
  <mergeCells count="9">
    <mergeCell ref="E50:H50"/>
    <mergeCell ref="E75:H75"/>
    <mergeCell ref="E77:H77"/>
    <mergeCell ref="L2:V2"/>
    <mergeCell ref="E7:H7"/>
    <mergeCell ref="E9:H9"/>
    <mergeCell ref="E18:H18"/>
    <mergeCell ref="E27:H27"/>
    <mergeCell ref="E48:H48"/>
  </mergeCells>
  <hyperlinks>
    <hyperlink ref="F89" r:id="rId1" xr:uid="{00000000-0004-0000-0300-000000000000}"/>
    <hyperlink ref="F91" r:id="rId2" xr:uid="{00000000-0004-0000-0300-000001000000}"/>
    <hyperlink ref="F96" r:id="rId3" xr:uid="{00000000-0004-0000-0300-000002000000}"/>
    <hyperlink ref="F98" r:id="rId4" xr:uid="{00000000-0004-0000-0300-000003000000}"/>
    <hyperlink ref="F101" r:id="rId5" xr:uid="{00000000-0004-0000-0300-000004000000}"/>
    <hyperlink ref="F104" r:id="rId6" xr:uid="{00000000-0004-0000-0300-000005000000}"/>
    <hyperlink ref="F106" r:id="rId7" xr:uid="{00000000-0004-0000-0300-000006000000}"/>
    <hyperlink ref="F110" r:id="rId8" xr:uid="{00000000-0004-0000-0300-000007000000}"/>
    <hyperlink ref="F117" r:id="rId9" xr:uid="{00000000-0004-0000-0300-000008000000}"/>
    <hyperlink ref="F120" r:id="rId10" xr:uid="{00000000-0004-0000-0300-000009000000}"/>
    <hyperlink ref="F122" r:id="rId11" xr:uid="{00000000-0004-0000-0300-00000A000000}"/>
    <hyperlink ref="F127" r:id="rId12" xr:uid="{00000000-0004-0000-0300-00000B000000}"/>
    <hyperlink ref="F130" r:id="rId13" xr:uid="{00000000-0004-0000-0300-00000C000000}"/>
    <hyperlink ref="F134" r:id="rId14" xr:uid="{00000000-0004-0000-0300-00000D000000}"/>
    <hyperlink ref="F139" r:id="rId15" xr:uid="{00000000-0004-0000-0300-00000E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BM95"/>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25" t="s">
        <v>6</v>
      </c>
      <c r="M2" s="310"/>
      <c r="N2" s="310"/>
      <c r="O2" s="310"/>
      <c r="P2" s="310"/>
      <c r="Q2" s="310"/>
      <c r="R2" s="310"/>
      <c r="S2" s="310"/>
      <c r="T2" s="310"/>
      <c r="U2" s="310"/>
      <c r="V2" s="310"/>
      <c r="AT2" s="19" t="s">
        <v>89</v>
      </c>
    </row>
    <row r="3" spans="1:46" s="1" customFormat="1" ht="6.95" customHeight="1">
      <c r="B3" s="20"/>
      <c r="C3" s="21"/>
      <c r="D3" s="21"/>
      <c r="E3" s="21"/>
      <c r="F3" s="21"/>
      <c r="G3" s="21"/>
      <c r="H3" s="21"/>
      <c r="I3" s="21"/>
      <c r="J3" s="21"/>
      <c r="K3" s="21"/>
      <c r="L3" s="22"/>
      <c r="AT3" s="19" t="s">
        <v>80</v>
      </c>
    </row>
    <row r="4" spans="1:46" s="1" customFormat="1" ht="24.95" customHeight="1">
      <c r="B4" s="22"/>
      <c r="D4" s="23" t="s">
        <v>90</v>
      </c>
      <c r="L4" s="22"/>
      <c r="M4" s="90" t="s">
        <v>11</v>
      </c>
      <c r="AT4" s="19" t="s">
        <v>4</v>
      </c>
    </row>
    <row r="5" spans="1:46" s="1" customFormat="1" ht="6.95" customHeight="1">
      <c r="B5" s="22"/>
      <c r="L5" s="22"/>
    </row>
    <row r="6" spans="1:46" s="1" customFormat="1" ht="12" customHeight="1">
      <c r="B6" s="22"/>
      <c r="D6" s="29" t="s">
        <v>17</v>
      </c>
      <c r="L6" s="22"/>
    </row>
    <row r="7" spans="1:46" s="1" customFormat="1" ht="16.5" customHeight="1">
      <c r="B7" s="22"/>
      <c r="E7" s="326" t="str">
        <f>'Rekapitulace stavby'!K6</f>
        <v>Objekt šaten Sokol Křemže kopaná z. s.</v>
      </c>
      <c r="F7" s="327"/>
      <c r="G7" s="327"/>
      <c r="H7" s="327"/>
      <c r="L7" s="22"/>
    </row>
    <row r="8" spans="1:46" s="2" customFormat="1" ht="12" customHeight="1">
      <c r="A8" s="34"/>
      <c r="B8" s="35"/>
      <c r="C8" s="34"/>
      <c r="D8" s="29" t="s">
        <v>91</v>
      </c>
      <c r="E8" s="34"/>
      <c r="F8" s="34"/>
      <c r="G8" s="34"/>
      <c r="H8" s="34"/>
      <c r="I8" s="34"/>
      <c r="J8" s="34"/>
      <c r="K8" s="34"/>
      <c r="L8" s="91"/>
      <c r="S8" s="34"/>
      <c r="T8" s="34"/>
      <c r="U8" s="34"/>
      <c r="V8" s="34"/>
      <c r="W8" s="34"/>
      <c r="X8" s="34"/>
      <c r="Y8" s="34"/>
      <c r="Z8" s="34"/>
      <c r="AA8" s="34"/>
      <c r="AB8" s="34"/>
      <c r="AC8" s="34"/>
      <c r="AD8" s="34"/>
      <c r="AE8" s="34"/>
    </row>
    <row r="9" spans="1:46" s="2" customFormat="1" ht="16.5" customHeight="1">
      <c r="A9" s="34"/>
      <c r="B9" s="35"/>
      <c r="C9" s="34"/>
      <c r="D9" s="34"/>
      <c r="E9" s="288" t="s">
        <v>1192</v>
      </c>
      <c r="F9" s="328"/>
      <c r="G9" s="328"/>
      <c r="H9" s="328"/>
      <c r="I9" s="34"/>
      <c r="J9" s="34"/>
      <c r="K9" s="34"/>
      <c r="L9" s="91"/>
      <c r="S9" s="34"/>
      <c r="T9" s="34"/>
      <c r="U9" s="34"/>
      <c r="V9" s="34"/>
      <c r="W9" s="34"/>
      <c r="X9" s="34"/>
      <c r="Y9" s="34"/>
      <c r="Z9" s="34"/>
      <c r="AA9" s="34"/>
      <c r="AB9" s="34"/>
      <c r="AC9" s="34"/>
      <c r="AD9" s="34"/>
      <c r="AE9" s="34"/>
    </row>
    <row r="10" spans="1:46" s="2" customFormat="1" ht="11.25">
      <c r="A10" s="34"/>
      <c r="B10" s="35"/>
      <c r="C10" s="34"/>
      <c r="D10" s="34"/>
      <c r="E10" s="34"/>
      <c r="F10" s="34"/>
      <c r="G10" s="34"/>
      <c r="H10" s="34"/>
      <c r="I10" s="34"/>
      <c r="J10" s="34"/>
      <c r="K10" s="34"/>
      <c r="L10" s="91"/>
      <c r="S10" s="34"/>
      <c r="T10" s="34"/>
      <c r="U10" s="34"/>
      <c r="V10" s="34"/>
      <c r="W10" s="34"/>
      <c r="X10" s="34"/>
      <c r="Y10" s="34"/>
      <c r="Z10" s="34"/>
      <c r="AA10" s="34"/>
      <c r="AB10" s="34"/>
      <c r="AC10" s="34"/>
      <c r="AD10" s="34"/>
      <c r="AE10" s="34"/>
    </row>
    <row r="11" spans="1:46" s="2" customFormat="1" ht="12" customHeight="1">
      <c r="A11" s="34"/>
      <c r="B11" s="35"/>
      <c r="C11" s="34"/>
      <c r="D11" s="29" t="s">
        <v>19</v>
      </c>
      <c r="E11" s="34"/>
      <c r="F11" s="27" t="s">
        <v>3</v>
      </c>
      <c r="G11" s="34"/>
      <c r="H11" s="34"/>
      <c r="I11" s="29" t="s">
        <v>20</v>
      </c>
      <c r="J11" s="27" t="s">
        <v>3</v>
      </c>
      <c r="K11" s="34"/>
      <c r="L11" s="91"/>
      <c r="S11" s="34"/>
      <c r="T11" s="34"/>
      <c r="U11" s="34"/>
      <c r="V11" s="34"/>
      <c r="W11" s="34"/>
      <c r="X11" s="34"/>
      <c r="Y11" s="34"/>
      <c r="Z11" s="34"/>
      <c r="AA11" s="34"/>
      <c r="AB11" s="34"/>
      <c r="AC11" s="34"/>
      <c r="AD11" s="34"/>
      <c r="AE11" s="34"/>
    </row>
    <row r="12" spans="1:46" s="2" customFormat="1" ht="12" customHeight="1">
      <c r="A12" s="34"/>
      <c r="B12" s="35"/>
      <c r="C12" s="34"/>
      <c r="D12" s="29" t="s">
        <v>21</v>
      </c>
      <c r="E12" s="34"/>
      <c r="F12" s="27" t="s">
        <v>22</v>
      </c>
      <c r="G12" s="34"/>
      <c r="H12" s="34"/>
      <c r="I12" s="29" t="s">
        <v>23</v>
      </c>
      <c r="J12" s="52" t="str">
        <f>'Rekapitulace stavby'!AN8</f>
        <v>17. 2. 2023</v>
      </c>
      <c r="K12" s="34"/>
      <c r="L12" s="91"/>
      <c r="S12" s="34"/>
      <c r="T12" s="34"/>
      <c r="U12" s="34"/>
      <c r="V12" s="34"/>
      <c r="W12" s="34"/>
      <c r="X12" s="34"/>
      <c r="Y12" s="34"/>
      <c r="Z12" s="34"/>
      <c r="AA12" s="34"/>
      <c r="AB12" s="34"/>
      <c r="AC12" s="34"/>
      <c r="AD12" s="34"/>
      <c r="AE12" s="34"/>
    </row>
    <row r="13" spans="1:46" s="2" customFormat="1" ht="10.9" customHeight="1">
      <c r="A13" s="34"/>
      <c r="B13" s="35"/>
      <c r="C13" s="34"/>
      <c r="D13" s="34"/>
      <c r="E13" s="34"/>
      <c r="F13" s="34"/>
      <c r="G13" s="34"/>
      <c r="H13" s="34"/>
      <c r="I13" s="34"/>
      <c r="J13" s="34"/>
      <c r="K13" s="34"/>
      <c r="L13" s="91"/>
      <c r="S13" s="34"/>
      <c r="T13" s="34"/>
      <c r="U13" s="34"/>
      <c r="V13" s="34"/>
      <c r="W13" s="34"/>
      <c r="X13" s="34"/>
      <c r="Y13" s="34"/>
      <c r="Z13" s="34"/>
      <c r="AA13" s="34"/>
      <c r="AB13" s="34"/>
      <c r="AC13" s="34"/>
      <c r="AD13" s="34"/>
      <c r="AE13" s="34"/>
    </row>
    <row r="14" spans="1:46" s="2" customFormat="1" ht="12" customHeight="1">
      <c r="A14" s="34"/>
      <c r="B14" s="35"/>
      <c r="C14" s="34"/>
      <c r="D14" s="29" t="s">
        <v>25</v>
      </c>
      <c r="E14" s="34"/>
      <c r="F14" s="34"/>
      <c r="G14" s="34"/>
      <c r="H14" s="34"/>
      <c r="I14" s="29" t="s">
        <v>26</v>
      </c>
      <c r="J14" s="27" t="s">
        <v>3</v>
      </c>
      <c r="K14" s="34"/>
      <c r="L14" s="91"/>
      <c r="S14" s="34"/>
      <c r="T14" s="34"/>
      <c r="U14" s="34"/>
      <c r="V14" s="34"/>
      <c r="W14" s="34"/>
      <c r="X14" s="34"/>
      <c r="Y14" s="34"/>
      <c r="Z14" s="34"/>
      <c r="AA14" s="34"/>
      <c r="AB14" s="34"/>
      <c r="AC14" s="34"/>
      <c r="AD14" s="34"/>
      <c r="AE14" s="34"/>
    </row>
    <row r="15" spans="1:46" s="2" customFormat="1" ht="18" customHeight="1">
      <c r="A15" s="34"/>
      <c r="B15" s="35"/>
      <c r="C15" s="34"/>
      <c r="D15" s="34"/>
      <c r="E15" s="27" t="s">
        <v>27</v>
      </c>
      <c r="F15" s="34"/>
      <c r="G15" s="34"/>
      <c r="H15" s="34"/>
      <c r="I15" s="29" t="s">
        <v>28</v>
      </c>
      <c r="J15" s="27" t="s">
        <v>3</v>
      </c>
      <c r="K15" s="34"/>
      <c r="L15" s="91"/>
      <c r="S15" s="34"/>
      <c r="T15" s="34"/>
      <c r="U15" s="34"/>
      <c r="V15" s="34"/>
      <c r="W15" s="34"/>
      <c r="X15" s="34"/>
      <c r="Y15" s="34"/>
      <c r="Z15" s="34"/>
      <c r="AA15" s="34"/>
      <c r="AB15" s="34"/>
      <c r="AC15" s="34"/>
      <c r="AD15" s="34"/>
      <c r="AE15" s="34"/>
    </row>
    <row r="16" spans="1:46" s="2" customFormat="1" ht="6.95" customHeight="1">
      <c r="A16" s="34"/>
      <c r="B16" s="35"/>
      <c r="C16" s="34"/>
      <c r="D16" s="34"/>
      <c r="E16" s="34"/>
      <c r="F16" s="34"/>
      <c r="G16" s="34"/>
      <c r="H16" s="34"/>
      <c r="I16" s="34"/>
      <c r="J16" s="34"/>
      <c r="K16" s="34"/>
      <c r="L16" s="91"/>
      <c r="S16" s="34"/>
      <c r="T16" s="34"/>
      <c r="U16" s="34"/>
      <c r="V16" s="34"/>
      <c r="W16" s="34"/>
      <c r="X16" s="34"/>
      <c r="Y16" s="34"/>
      <c r="Z16" s="34"/>
      <c r="AA16" s="34"/>
      <c r="AB16" s="34"/>
      <c r="AC16" s="34"/>
      <c r="AD16" s="34"/>
      <c r="AE16" s="34"/>
    </row>
    <row r="17" spans="1:31" s="2" customFormat="1" ht="12" customHeight="1">
      <c r="A17" s="34"/>
      <c r="B17" s="35"/>
      <c r="C17" s="34"/>
      <c r="D17" s="29" t="s">
        <v>29</v>
      </c>
      <c r="E17" s="34"/>
      <c r="F17" s="34"/>
      <c r="G17" s="34"/>
      <c r="H17" s="34"/>
      <c r="I17" s="29" t="s">
        <v>26</v>
      </c>
      <c r="J17" s="30" t="str">
        <f>'Rekapitulace stavby'!AN13</f>
        <v>Vyplň údaj</v>
      </c>
      <c r="K17" s="34"/>
      <c r="L17" s="91"/>
      <c r="S17" s="34"/>
      <c r="T17" s="34"/>
      <c r="U17" s="34"/>
      <c r="V17" s="34"/>
      <c r="W17" s="34"/>
      <c r="X17" s="34"/>
      <c r="Y17" s="34"/>
      <c r="Z17" s="34"/>
      <c r="AA17" s="34"/>
      <c r="AB17" s="34"/>
      <c r="AC17" s="34"/>
      <c r="AD17" s="34"/>
      <c r="AE17" s="34"/>
    </row>
    <row r="18" spans="1:31" s="2" customFormat="1" ht="18" customHeight="1">
      <c r="A18" s="34"/>
      <c r="B18" s="35"/>
      <c r="C18" s="34"/>
      <c r="D18" s="34"/>
      <c r="E18" s="329" t="str">
        <f>'Rekapitulace stavby'!E14</f>
        <v>Vyplň údaj</v>
      </c>
      <c r="F18" s="309"/>
      <c r="G18" s="309"/>
      <c r="H18" s="309"/>
      <c r="I18" s="29" t="s">
        <v>28</v>
      </c>
      <c r="J18" s="30" t="str">
        <f>'Rekapitulace stavby'!AN14</f>
        <v>Vyplň údaj</v>
      </c>
      <c r="K18" s="34"/>
      <c r="L18" s="91"/>
      <c r="S18" s="34"/>
      <c r="T18" s="34"/>
      <c r="U18" s="34"/>
      <c r="V18" s="34"/>
      <c r="W18" s="34"/>
      <c r="X18" s="34"/>
      <c r="Y18" s="34"/>
      <c r="Z18" s="34"/>
      <c r="AA18" s="34"/>
      <c r="AB18" s="34"/>
      <c r="AC18" s="34"/>
      <c r="AD18" s="34"/>
      <c r="AE18" s="34"/>
    </row>
    <row r="19" spans="1:31" s="2" customFormat="1" ht="6.95" customHeight="1">
      <c r="A19" s="34"/>
      <c r="B19" s="35"/>
      <c r="C19" s="34"/>
      <c r="D19" s="34"/>
      <c r="E19" s="34"/>
      <c r="F19" s="34"/>
      <c r="G19" s="34"/>
      <c r="H19" s="34"/>
      <c r="I19" s="34"/>
      <c r="J19" s="34"/>
      <c r="K19" s="34"/>
      <c r="L19" s="91"/>
      <c r="S19" s="34"/>
      <c r="T19" s="34"/>
      <c r="U19" s="34"/>
      <c r="V19" s="34"/>
      <c r="W19" s="34"/>
      <c r="X19" s="34"/>
      <c r="Y19" s="34"/>
      <c r="Z19" s="34"/>
      <c r="AA19" s="34"/>
      <c r="AB19" s="34"/>
      <c r="AC19" s="34"/>
      <c r="AD19" s="34"/>
      <c r="AE19" s="34"/>
    </row>
    <row r="20" spans="1:31" s="2" customFormat="1" ht="12" customHeight="1">
      <c r="A20" s="34"/>
      <c r="B20" s="35"/>
      <c r="C20" s="34"/>
      <c r="D20" s="29" t="s">
        <v>31</v>
      </c>
      <c r="E20" s="34"/>
      <c r="F20" s="34"/>
      <c r="G20" s="34"/>
      <c r="H20" s="34"/>
      <c r="I20" s="29" t="s">
        <v>26</v>
      </c>
      <c r="J20" s="27" t="s">
        <v>3</v>
      </c>
      <c r="K20" s="34"/>
      <c r="L20" s="91"/>
      <c r="S20" s="34"/>
      <c r="T20" s="34"/>
      <c r="U20" s="34"/>
      <c r="V20" s="34"/>
      <c r="W20" s="34"/>
      <c r="X20" s="34"/>
      <c r="Y20" s="34"/>
      <c r="Z20" s="34"/>
      <c r="AA20" s="34"/>
      <c r="AB20" s="34"/>
      <c r="AC20" s="34"/>
      <c r="AD20" s="34"/>
      <c r="AE20" s="34"/>
    </row>
    <row r="21" spans="1:31" s="2" customFormat="1" ht="18" customHeight="1">
      <c r="A21" s="34"/>
      <c r="B21" s="35"/>
      <c r="C21" s="34"/>
      <c r="D21" s="34"/>
      <c r="E21" s="27" t="s">
        <v>32</v>
      </c>
      <c r="F21" s="34"/>
      <c r="G21" s="34"/>
      <c r="H21" s="34"/>
      <c r="I21" s="29" t="s">
        <v>28</v>
      </c>
      <c r="J21" s="27" t="s">
        <v>3</v>
      </c>
      <c r="K21" s="34"/>
      <c r="L21" s="91"/>
      <c r="S21" s="34"/>
      <c r="T21" s="34"/>
      <c r="U21" s="34"/>
      <c r="V21" s="34"/>
      <c r="W21" s="34"/>
      <c r="X21" s="34"/>
      <c r="Y21" s="34"/>
      <c r="Z21" s="34"/>
      <c r="AA21" s="34"/>
      <c r="AB21" s="34"/>
      <c r="AC21" s="34"/>
      <c r="AD21" s="34"/>
      <c r="AE21" s="34"/>
    </row>
    <row r="22" spans="1:31" s="2" customFormat="1" ht="6.95" customHeight="1">
      <c r="A22" s="34"/>
      <c r="B22" s="35"/>
      <c r="C22" s="34"/>
      <c r="D22" s="34"/>
      <c r="E22" s="34"/>
      <c r="F22" s="34"/>
      <c r="G22" s="34"/>
      <c r="H22" s="34"/>
      <c r="I22" s="34"/>
      <c r="J22" s="34"/>
      <c r="K22" s="34"/>
      <c r="L22" s="91"/>
      <c r="S22" s="34"/>
      <c r="T22" s="34"/>
      <c r="U22" s="34"/>
      <c r="V22" s="34"/>
      <c r="W22" s="34"/>
      <c r="X22" s="34"/>
      <c r="Y22" s="34"/>
      <c r="Z22" s="34"/>
      <c r="AA22" s="34"/>
      <c r="AB22" s="34"/>
      <c r="AC22" s="34"/>
      <c r="AD22" s="34"/>
      <c r="AE22" s="34"/>
    </row>
    <row r="23" spans="1:31" s="2" customFormat="1" ht="12" customHeight="1">
      <c r="A23" s="34"/>
      <c r="B23" s="35"/>
      <c r="C23" s="34"/>
      <c r="D23" s="29" t="s">
        <v>34</v>
      </c>
      <c r="E23" s="34"/>
      <c r="F23" s="34"/>
      <c r="G23" s="34"/>
      <c r="H23" s="34"/>
      <c r="I23" s="29" t="s">
        <v>26</v>
      </c>
      <c r="J23" s="27" t="str">
        <f>IF('Rekapitulace stavby'!AN19="","",'Rekapitulace stavby'!AN19)</f>
        <v/>
      </c>
      <c r="K23" s="34"/>
      <c r="L23" s="91"/>
      <c r="S23" s="34"/>
      <c r="T23" s="34"/>
      <c r="U23" s="34"/>
      <c r="V23" s="34"/>
      <c r="W23" s="34"/>
      <c r="X23" s="34"/>
      <c r="Y23" s="34"/>
      <c r="Z23" s="34"/>
      <c r="AA23" s="34"/>
      <c r="AB23" s="34"/>
      <c r="AC23" s="34"/>
      <c r="AD23" s="34"/>
      <c r="AE23" s="34"/>
    </row>
    <row r="24" spans="1:31" s="2" customFormat="1" ht="18" customHeight="1">
      <c r="A24" s="34"/>
      <c r="B24" s="35"/>
      <c r="C24" s="34"/>
      <c r="D24" s="34"/>
      <c r="E24" s="27" t="str">
        <f>IF('Rekapitulace stavby'!E20="","",'Rekapitulace stavby'!E20)</f>
        <v xml:space="preserve"> </v>
      </c>
      <c r="F24" s="34"/>
      <c r="G24" s="34"/>
      <c r="H24" s="34"/>
      <c r="I24" s="29" t="s">
        <v>28</v>
      </c>
      <c r="J24" s="27" t="str">
        <f>IF('Rekapitulace stavby'!AN20="","",'Rekapitulace stavby'!AN20)</f>
        <v/>
      </c>
      <c r="K24" s="34"/>
      <c r="L24" s="91"/>
      <c r="S24" s="34"/>
      <c r="T24" s="34"/>
      <c r="U24" s="34"/>
      <c r="V24" s="34"/>
      <c r="W24" s="34"/>
      <c r="X24" s="34"/>
      <c r="Y24" s="34"/>
      <c r="Z24" s="34"/>
      <c r="AA24" s="34"/>
      <c r="AB24" s="34"/>
      <c r="AC24" s="34"/>
      <c r="AD24" s="34"/>
      <c r="AE24" s="34"/>
    </row>
    <row r="25" spans="1:31" s="2" customFormat="1" ht="6.95" customHeight="1">
      <c r="A25" s="34"/>
      <c r="B25" s="35"/>
      <c r="C25" s="34"/>
      <c r="D25" s="34"/>
      <c r="E25" s="34"/>
      <c r="F25" s="34"/>
      <c r="G25" s="34"/>
      <c r="H25" s="34"/>
      <c r="I25" s="34"/>
      <c r="J25" s="34"/>
      <c r="K25" s="34"/>
      <c r="L25" s="91"/>
      <c r="S25" s="34"/>
      <c r="T25" s="34"/>
      <c r="U25" s="34"/>
      <c r="V25" s="34"/>
      <c r="W25" s="34"/>
      <c r="X25" s="34"/>
      <c r="Y25" s="34"/>
      <c r="Z25" s="34"/>
      <c r="AA25" s="34"/>
      <c r="AB25" s="34"/>
      <c r="AC25" s="34"/>
      <c r="AD25" s="34"/>
      <c r="AE25" s="34"/>
    </row>
    <row r="26" spans="1:31" s="2" customFormat="1" ht="12" customHeight="1">
      <c r="A26" s="34"/>
      <c r="B26" s="35"/>
      <c r="C26" s="34"/>
      <c r="D26" s="29" t="s">
        <v>35</v>
      </c>
      <c r="E26" s="34"/>
      <c r="F26" s="34"/>
      <c r="G26" s="34"/>
      <c r="H26" s="34"/>
      <c r="I26" s="34"/>
      <c r="J26" s="34"/>
      <c r="K26" s="34"/>
      <c r="L26" s="91"/>
      <c r="S26" s="34"/>
      <c r="T26" s="34"/>
      <c r="U26" s="34"/>
      <c r="V26" s="34"/>
      <c r="W26" s="34"/>
      <c r="X26" s="34"/>
      <c r="Y26" s="34"/>
      <c r="Z26" s="34"/>
      <c r="AA26" s="34"/>
      <c r="AB26" s="34"/>
      <c r="AC26" s="34"/>
      <c r="AD26" s="34"/>
      <c r="AE26" s="34"/>
    </row>
    <row r="27" spans="1:31" s="8" customFormat="1" ht="16.5" customHeight="1">
      <c r="A27" s="92"/>
      <c r="B27" s="93"/>
      <c r="C27" s="92"/>
      <c r="D27" s="92"/>
      <c r="E27" s="314" t="s">
        <v>3</v>
      </c>
      <c r="F27" s="314"/>
      <c r="G27" s="314"/>
      <c r="H27" s="314"/>
      <c r="I27" s="92"/>
      <c r="J27" s="92"/>
      <c r="K27" s="92"/>
      <c r="L27" s="94"/>
      <c r="S27" s="92"/>
      <c r="T27" s="92"/>
      <c r="U27" s="92"/>
      <c r="V27" s="92"/>
      <c r="W27" s="92"/>
      <c r="X27" s="92"/>
      <c r="Y27" s="92"/>
      <c r="Z27" s="92"/>
      <c r="AA27" s="92"/>
      <c r="AB27" s="92"/>
      <c r="AC27" s="92"/>
      <c r="AD27" s="92"/>
      <c r="AE27" s="92"/>
    </row>
    <row r="28" spans="1:31" s="2" customFormat="1" ht="6.95" customHeight="1">
      <c r="A28" s="34"/>
      <c r="B28" s="35"/>
      <c r="C28" s="34"/>
      <c r="D28" s="34"/>
      <c r="E28" s="34"/>
      <c r="F28" s="34"/>
      <c r="G28" s="34"/>
      <c r="H28" s="34"/>
      <c r="I28" s="34"/>
      <c r="J28" s="34"/>
      <c r="K28" s="34"/>
      <c r="L28" s="91"/>
      <c r="S28" s="34"/>
      <c r="T28" s="34"/>
      <c r="U28" s="34"/>
      <c r="V28" s="34"/>
      <c r="W28" s="34"/>
      <c r="X28" s="34"/>
      <c r="Y28" s="34"/>
      <c r="Z28" s="34"/>
      <c r="AA28" s="34"/>
      <c r="AB28" s="34"/>
      <c r="AC28" s="34"/>
      <c r="AD28" s="34"/>
      <c r="AE28" s="34"/>
    </row>
    <row r="29" spans="1:31" s="2" customFormat="1" ht="6.95" customHeight="1">
      <c r="A29" s="34"/>
      <c r="B29" s="35"/>
      <c r="C29" s="34"/>
      <c r="D29" s="63"/>
      <c r="E29" s="63"/>
      <c r="F29" s="63"/>
      <c r="G29" s="63"/>
      <c r="H29" s="63"/>
      <c r="I29" s="63"/>
      <c r="J29" s="63"/>
      <c r="K29" s="63"/>
      <c r="L29" s="91"/>
      <c r="S29" s="34"/>
      <c r="T29" s="34"/>
      <c r="U29" s="34"/>
      <c r="V29" s="34"/>
      <c r="W29" s="34"/>
      <c r="X29" s="34"/>
      <c r="Y29" s="34"/>
      <c r="Z29" s="34"/>
      <c r="AA29" s="34"/>
      <c r="AB29" s="34"/>
      <c r="AC29" s="34"/>
      <c r="AD29" s="34"/>
      <c r="AE29" s="34"/>
    </row>
    <row r="30" spans="1:31" s="2" customFormat="1" ht="25.35" customHeight="1">
      <c r="A30" s="34"/>
      <c r="B30" s="35"/>
      <c r="C30" s="34"/>
      <c r="D30" s="95" t="s">
        <v>37</v>
      </c>
      <c r="E30" s="34"/>
      <c r="F30" s="34"/>
      <c r="G30" s="34"/>
      <c r="H30" s="34"/>
      <c r="I30" s="34"/>
      <c r="J30" s="68">
        <f>ROUND(J80, 2)</f>
        <v>0</v>
      </c>
      <c r="K30" s="34"/>
      <c r="L30" s="91"/>
      <c r="S30" s="34"/>
      <c r="T30" s="34"/>
      <c r="U30" s="34"/>
      <c r="V30" s="34"/>
      <c r="W30" s="34"/>
      <c r="X30" s="34"/>
      <c r="Y30" s="34"/>
      <c r="Z30" s="34"/>
      <c r="AA30" s="34"/>
      <c r="AB30" s="34"/>
      <c r="AC30" s="34"/>
      <c r="AD30" s="34"/>
      <c r="AE30" s="34"/>
    </row>
    <row r="31" spans="1:31" s="2" customFormat="1" ht="6.95" customHeight="1">
      <c r="A31" s="34"/>
      <c r="B31" s="35"/>
      <c r="C31" s="34"/>
      <c r="D31" s="63"/>
      <c r="E31" s="63"/>
      <c r="F31" s="63"/>
      <c r="G31" s="63"/>
      <c r="H31" s="63"/>
      <c r="I31" s="63"/>
      <c r="J31" s="63"/>
      <c r="K31" s="63"/>
      <c r="L31" s="91"/>
      <c r="S31" s="34"/>
      <c r="T31" s="34"/>
      <c r="U31" s="34"/>
      <c r="V31" s="34"/>
      <c r="W31" s="34"/>
      <c r="X31" s="34"/>
      <c r="Y31" s="34"/>
      <c r="Z31" s="34"/>
      <c r="AA31" s="34"/>
      <c r="AB31" s="34"/>
      <c r="AC31" s="34"/>
      <c r="AD31" s="34"/>
      <c r="AE31" s="34"/>
    </row>
    <row r="32" spans="1:31" s="2" customFormat="1" ht="14.45" customHeight="1">
      <c r="A32" s="34"/>
      <c r="B32" s="35"/>
      <c r="C32" s="34"/>
      <c r="D32" s="34"/>
      <c r="E32" s="34"/>
      <c r="F32" s="38" t="s">
        <v>39</v>
      </c>
      <c r="G32" s="34"/>
      <c r="H32" s="34"/>
      <c r="I32" s="38" t="s">
        <v>38</v>
      </c>
      <c r="J32" s="38" t="s">
        <v>40</v>
      </c>
      <c r="K32" s="34"/>
      <c r="L32" s="91"/>
      <c r="S32" s="34"/>
      <c r="T32" s="34"/>
      <c r="U32" s="34"/>
      <c r="V32" s="34"/>
      <c r="W32" s="34"/>
      <c r="X32" s="34"/>
      <c r="Y32" s="34"/>
      <c r="Z32" s="34"/>
      <c r="AA32" s="34"/>
      <c r="AB32" s="34"/>
      <c r="AC32" s="34"/>
      <c r="AD32" s="34"/>
      <c r="AE32" s="34"/>
    </row>
    <row r="33" spans="1:31" s="2" customFormat="1" ht="14.45" customHeight="1">
      <c r="A33" s="34"/>
      <c r="B33" s="35"/>
      <c r="C33" s="34"/>
      <c r="D33" s="96" t="s">
        <v>41</v>
      </c>
      <c r="E33" s="29" t="s">
        <v>42</v>
      </c>
      <c r="F33" s="97">
        <f>ROUND((SUM(BE80:BE94)),  2)</f>
        <v>0</v>
      </c>
      <c r="G33" s="34"/>
      <c r="H33" s="34"/>
      <c r="I33" s="98">
        <v>0.21</v>
      </c>
      <c r="J33" s="97">
        <f>ROUND(((SUM(BE80:BE94))*I33),  2)</f>
        <v>0</v>
      </c>
      <c r="K33" s="34"/>
      <c r="L33" s="91"/>
      <c r="S33" s="34"/>
      <c r="T33" s="34"/>
      <c r="U33" s="34"/>
      <c r="V33" s="34"/>
      <c r="W33" s="34"/>
      <c r="X33" s="34"/>
      <c r="Y33" s="34"/>
      <c r="Z33" s="34"/>
      <c r="AA33" s="34"/>
      <c r="AB33" s="34"/>
      <c r="AC33" s="34"/>
      <c r="AD33" s="34"/>
      <c r="AE33" s="34"/>
    </row>
    <row r="34" spans="1:31" s="2" customFormat="1" ht="14.45" customHeight="1">
      <c r="A34" s="34"/>
      <c r="B34" s="35"/>
      <c r="C34" s="34"/>
      <c r="D34" s="34"/>
      <c r="E34" s="29" t="s">
        <v>43</v>
      </c>
      <c r="F34" s="97">
        <f>ROUND((SUM(BF80:BF94)),  2)</f>
        <v>0</v>
      </c>
      <c r="G34" s="34"/>
      <c r="H34" s="34"/>
      <c r="I34" s="98">
        <v>0.15</v>
      </c>
      <c r="J34" s="97">
        <f>ROUND(((SUM(BF80:BF94))*I34),  2)</f>
        <v>0</v>
      </c>
      <c r="K34" s="34"/>
      <c r="L34" s="91"/>
      <c r="S34" s="34"/>
      <c r="T34" s="34"/>
      <c r="U34" s="34"/>
      <c r="V34" s="34"/>
      <c r="W34" s="34"/>
      <c r="X34" s="34"/>
      <c r="Y34" s="34"/>
      <c r="Z34" s="34"/>
      <c r="AA34" s="34"/>
      <c r="AB34" s="34"/>
      <c r="AC34" s="34"/>
      <c r="AD34" s="34"/>
      <c r="AE34" s="34"/>
    </row>
    <row r="35" spans="1:31" s="2" customFormat="1" ht="14.45" hidden="1" customHeight="1">
      <c r="A35" s="34"/>
      <c r="B35" s="35"/>
      <c r="C35" s="34"/>
      <c r="D35" s="34"/>
      <c r="E35" s="29" t="s">
        <v>44</v>
      </c>
      <c r="F35" s="97">
        <f>ROUND((SUM(BG80:BG94)),  2)</f>
        <v>0</v>
      </c>
      <c r="G35" s="34"/>
      <c r="H35" s="34"/>
      <c r="I35" s="98">
        <v>0.21</v>
      </c>
      <c r="J35" s="97">
        <f>0</f>
        <v>0</v>
      </c>
      <c r="K35" s="34"/>
      <c r="L35" s="91"/>
      <c r="S35" s="34"/>
      <c r="T35" s="34"/>
      <c r="U35" s="34"/>
      <c r="V35" s="34"/>
      <c r="W35" s="34"/>
      <c r="X35" s="34"/>
      <c r="Y35" s="34"/>
      <c r="Z35" s="34"/>
      <c r="AA35" s="34"/>
      <c r="AB35" s="34"/>
      <c r="AC35" s="34"/>
      <c r="AD35" s="34"/>
      <c r="AE35" s="34"/>
    </row>
    <row r="36" spans="1:31" s="2" customFormat="1" ht="14.45" hidden="1" customHeight="1">
      <c r="A36" s="34"/>
      <c r="B36" s="35"/>
      <c r="C36" s="34"/>
      <c r="D36" s="34"/>
      <c r="E36" s="29" t="s">
        <v>45</v>
      </c>
      <c r="F36" s="97">
        <f>ROUND((SUM(BH80:BH94)),  2)</f>
        <v>0</v>
      </c>
      <c r="G36" s="34"/>
      <c r="H36" s="34"/>
      <c r="I36" s="98">
        <v>0.15</v>
      </c>
      <c r="J36" s="97">
        <f>0</f>
        <v>0</v>
      </c>
      <c r="K36" s="34"/>
      <c r="L36" s="91"/>
      <c r="S36" s="34"/>
      <c r="T36" s="34"/>
      <c r="U36" s="34"/>
      <c r="V36" s="34"/>
      <c r="W36" s="34"/>
      <c r="X36" s="34"/>
      <c r="Y36" s="34"/>
      <c r="Z36" s="34"/>
      <c r="AA36" s="34"/>
      <c r="AB36" s="34"/>
      <c r="AC36" s="34"/>
      <c r="AD36" s="34"/>
      <c r="AE36" s="34"/>
    </row>
    <row r="37" spans="1:31" s="2" customFormat="1" ht="14.45" hidden="1" customHeight="1">
      <c r="A37" s="34"/>
      <c r="B37" s="35"/>
      <c r="C37" s="34"/>
      <c r="D37" s="34"/>
      <c r="E37" s="29" t="s">
        <v>46</v>
      </c>
      <c r="F37" s="97">
        <f>ROUND((SUM(BI80:BI94)),  2)</f>
        <v>0</v>
      </c>
      <c r="G37" s="34"/>
      <c r="H37" s="34"/>
      <c r="I37" s="98">
        <v>0</v>
      </c>
      <c r="J37" s="97">
        <f>0</f>
        <v>0</v>
      </c>
      <c r="K37" s="34"/>
      <c r="L37" s="91"/>
      <c r="S37" s="34"/>
      <c r="T37" s="34"/>
      <c r="U37" s="34"/>
      <c r="V37" s="34"/>
      <c r="W37" s="34"/>
      <c r="X37" s="34"/>
      <c r="Y37" s="34"/>
      <c r="Z37" s="34"/>
      <c r="AA37" s="34"/>
      <c r="AB37" s="34"/>
      <c r="AC37" s="34"/>
      <c r="AD37" s="34"/>
      <c r="AE37" s="34"/>
    </row>
    <row r="38" spans="1:31" s="2" customFormat="1" ht="6.95" customHeight="1">
      <c r="A38" s="34"/>
      <c r="B38" s="35"/>
      <c r="C38" s="34"/>
      <c r="D38" s="34"/>
      <c r="E38" s="34"/>
      <c r="F38" s="34"/>
      <c r="G38" s="34"/>
      <c r="H38" s="34"/>
      <c r="I38" s="34"/>
      <c r="J38" s="34"/>
      <c r="K38" s="34"/>
      <c r="L38" s="91"/>
      <c r="S38" s="34"/>
      <c r="T38" s="34"/>
      <c r="U38" s="34"/>
      <c r="V38" s="34"/>
      <c r="W38" s="34"/>
      <c r="X38" s="34"/>
      <c r="Y38" s="34"/>
      <c r="Z38" s="34"/>
      <c r="AA38" s="34"/>
      <c r="AB38" s="34"/>
      <c r="AC38" s="34"/>
      <c r="AD38" s="34"/>
      <c r="AE38" s="34"/>
    </row>
    <row r="39" spans="1:31" s="2" customFormat="1" ht="25.35" customHeight="1">
      <c r="A39" s="34"/>
      <c r="B39" s="35"/>
      <c r="C39" s="99"/>
      <c r="D39" s="100" t="s">
        <v>47</v>
      </c>
      <c r="E39" s="57"/>
      <c r="F39" s="57"/>
      <c r="G39" s="101" t="s">
        <v>48</v>
      </c>
      <c r="H39" s="102" t="s">
        <v>49</v>
      </c>
      <c r="I39" s="57"/>
      <c r="J39" s="103">
        <f>SUM(J30:J37)</f>
        <v>0</v>
      </c>
      <c r="K39" s="104"/>
      <c r="L39" s="91"/>
      <c r="S39" s="34"/>
      <c r="T39" s="34"/>
      <c r="U39" s="34"/>
      <c r="V39" s="34"/>
      <c r="W39" s="34"/>
      <c r="X39" s="34"/>
      <c r="Y39" s="34"/>
      <c r="Z39" s="34"/>
      <c r="AA39" s="34"/>
      <c r="AB39" s="34"/>
      <c r="AC39" s="34"/>
      <c r="AD39" s="34"/>
      <c r="AE39" s="34"/>
    </row>
    <row r="40" spans="1:31" s="2" customFormat="1" ht="14.45" customHeight="1">
      <c r="A40" s="34"/>
      <c r="B40" s="44"/>
      <c r="C40" s="45"/>
      <c r="D40" s="45"/>
      <c r="E40" s="45"/>
      <c r="F40" s="45"/>
      <c r="G40" s="45"/>
      <c r="H40" s="45"/>
      <c r="I40" s="45"/>
      <c r="J40" s="45"/>
      <c r="K40" s="45"/>
      <c r="L40" s="91"/>
      <c r="S40" s="34"/>
      <c r="T40" s="34"/>
      <c r="U40" s="34"/>
      <c r="V40" s="34"/>
      <c r="W40" s="34"/>
      <c r="X40" s="34"/>
      <c r="Y40" s="34"/>
      <c r="Z40" s="34"/>
      <c r="AA40" s="34"/>
      <c r="AB40" s="34"/>
      <c r="AC40" s="34"/>
      <c r="AD40" s="34"/>
      <c r="AE40" s="34"/>
    </row>
    <row r="44" spans="1:31" s="2" customFormat="1" ht="6.95" customHeight="1">
      <c r="A44" s="34"/>
      <c r="B44" s="46"/>
      <c r="C44" s="47"/>
      <c r="D44" s="47"/>
      <c r="E44" s="47"/>
      <c r="F44" s="47"/>
      <c r="G44" s="47"/>
      <c r="H44" s="47"/>
      <c r="I44" s="47"/>
      <c r="J44" s="47"/>
      <c r="K44" s="47"/>
      <c r="L44" s="91"/>
      <c r="S44" s="34"/>
      <c r="T44" s="34"/>
      <c r="U44" s="34"/>
      <c r="V44" s="34"/>
      <c r="W44" s="34"/>
      <c r="X44" s="34"/>
      <c r="Y44" s="34"/>
      <c r="Z44" s="34"/>
      <c r="AA44" s="34"/>
      <c r="AB44" s="34"/>
      <c r="AC44" s="34"/>
      <c r="AD44" s="34"/>
      <c r="AE44" s="34"/>
    </row>
    <row r="45" spans="1:31" s="2" customFormat="1" ht="24.95" customHeight="1">
      <c r="A45" s="34"/>
      <c r="B45" s="35"/>
      <c r="C45" s="23" t="s">
        <v>93</v>
      </c>
      <c r="D45" s="34"/>
      <c r="E45" s="34"/>
      <c r="F45" s="34"/>
      <c r="G45" s="34"/>
      <c r="H45" s="34"/>
      <c r="I45" s="34"/>
      <c r="J45" s="34"/>
      <c r="K45" s="34"/>
      <c r="L45" s="91"/>
      <c r="S45" s="34"/>
      <c r="T45" s="34"/>
      <c r="U45" s="34"/>
      <c r="V45" s="34"/>
      <c r="W45" s="34"/>
      <c r="X45" s="34"/>
      <c r="Y45" s="34"/>
      <c r="Z45" s="34"/>
      <c r="AA45" s="34"/>
      <c r="AB45" s="34"/>
      <c r="AC45" s="34"/>
      <c r="AD45" s="34"/>
      <c r="AE45" s="34"/>
    </row>
    <row r="46" spans="1:31" s="2" customFormat="1" ht="6.95" customHeight="1">
      <c r="A46" s="34"/>
      <c r="B46" s="35"/>
      <c r="C46" s="34"/>
      <c r="D46" s="34"/>
      <c r="E46" s="34"/>
      <c r="F46" s="34"/>
      <c r="G46" s="34"/>
      <c r="H46" s="34"/>
      <c r="I46" s="34"/>
      <c r="J46" s="34"/>
      <c r="K46" s="34"/>
      <c r="L46" s="91"/>
      <c r="S46" s="34"/>
      <c r="T46" s="34"/>
      <c r="U46" s="34"/>
      <c r="V46" s="34"/>
      <c r="W46" s="34"/>
      <c r="X46" s="34"/>
      <c r="Y46" s="34"/>
      <c r="Z46" s="34"/>
      <c r="AA46" s="34"/>
      <c r="AB46" s="34"/>
      <c r="AC46" s="34"/>
      <c r="AD46" s="34"/>
      <c r="AE46" s="34"/>
    </row>
    <row r="47" spans="1:31" s="2" customFormat="1" ht="12" customHeight="1">
      <c r="A47" s="34"/>
      <c r="B47" s="35"/>
      <c r="C47" s="29" t="s">
        <v>17</v>
      </c>
      <c r="D47" s="34"/>
      <c r="E47" s="34"/>
      <c r="F47" s="34"/>
      <c r="G47" s="34"/>
      <c r="H47" s="34"/>
      <c r="I47" s="34"/>
      <c r="J47" s="34"/>
      <c r="K47" s="34"/>
      <c r="L47" s="91"/>
      <c r="S47" s="34"/>
      <c r="T47" s="34"/>
      <c r="U47" s="34"/>
      <c r="V47" s="34"/>
      <c r="W47" s="34"/>
      <c r="X47" s="34"/>
      <c r="Y47" s="34"/>
      <c r="Z47" s="34"/>
      <c r="AA47" s="34"/>
      <c r="AB47" s="34"/>
      <c r="AC47" s="34"/>
      <c r="AD47" s="34"/>
      <c r="AE47" s="34"/>
    </row>
    <row r="48" spans="1:31" s="2" customFormat="1" ht="16.5" customHeight="1">
      <c r="A48" s="34"/>
      <c r="B48" s="35"/>
      <c r="C48" s="34"/>
      <c r="D48" s="34"/>
      <c r="E48" s="326" t="str">
        <f>E7</f>
        <v>Objekt šaten Sokol Křemže kopaná z. s.</v>
      </c>
      <c r="F48" s="327"/>
      <c r="G48" s="327"/>
      <c r="H48" s="327"/>
      <c r="I48" s="34"/>
      <c r="J48" s="34"/>
      <c r="K48" s="34"/>
      <c r="L48" s="91"/>
      <c r="S48" s="34"/>
      <c r="T48" s="34"/>
      <c r="U48" s="34"/>
      <c r="V48" s="34"/>
      <c r="W48" s="34"/>
      <c r="X48" s="34"/>
      <c r="Y48" s="34"/>
      <c r="Z48" s="34"/>
      <c r="AA48" s="34"/>
      <c r="AB48" s="34"/>
      <c r="AC48" s="34"/>
      <c r="AD48" s="34"/>
      <c r="AE48" s="34"/>
    </row>
    <row r="49" spans="1:47" s="2" customFormat="1" ht="12" customHeight="1">
      <c r="A49" s="34"/>
      <c r="B49" s="35"/>
      <c r="C49" s="29" t="s">
        <v>91</v>
      </c>
      <c r="D49" s="34"/>
      <c r="E49" s="34"/>
      <c r="F49" s="34"/>
      <c r="G49" s="34"/>
      <c r="H49" s="34"/>
      <c r="I49" s="34"/>
      <c r="J49" s="34"/>
      <c r="K49" s="34"/>
      <c r="L49" s="91"/>
      <c r="S49" s="34"/>
      <c r="T49" s="34"/>
      <c r="U49" s="34"/>
      <c r="V49" s="34"/>
      <c r="W49" s="34"/>
      <c r="X49" s="34"/>
      <c r="Y49" s="34"/>
      <c r="Z49" s="34"/>
      <c r="AA49" s="34"/>
      <c r="AB49" s="34"/>
      <c r="AC49" s="34"/>
      <c r="AD49" s="34"/>
      <c r="AE49" s="34"/>
    </row>
    <row r="50" spans="1:47" s="2" customFormat="1" ht="16.5" customHeight="1">
      <c r="A50" s="34"/>
      <c r="B50" s="35"/>
      <c r="C50" s="34"/>
      <c r="D50" s="34"/>
      <c r="E50" s="288" t="str">
        <f>E9</f>
        <v>VRN - Ostatní a vedlejší náklady</v>
      </c>
      <c r="F50" s="328"/>
      <c r="G50" s="328"/>
      <c r="H50" s="328"/>
      <c r="I50" s="34"/>
      <c r="J50" s="34"/>
      <c r="K50" s="34"/>
      <c r="L50" s="91"/>
      <c r="S50" s="34"/>
      <c r="T50" s="34"/>
      <c r="U50" s="34"/>
      <c r="V50" s="34"/>
      <c r="W50" s="34"/>
      <c r="X50" s="34"/>
      <c r="Y50" s="34"/>
      <c r="Z50" s="34"/>
      <c r="AA50" s="34"/>
      <c r="AB50" s="34"/>
      <c r="AC50" s="34"/>
      <c r="AD50" s="34"/>
      <c r="AE50" s="34"/>
    </row>
    <row r="51" spans="1:47" s="2" customFormat="1" ht="6.95" customHeight="1">
      <c r="A51" s="34"/>
      <c r="B51" s="35"/>
      <c r="C51" s="34"/>
      <c r="D51" s="34"/>
      <c r="E51" s="34"/>
      <c r="F51" s="34"/>
      <c r="G51" s="34"/>
      <c r="H51" s="34"/>
      <c r="I51" s="34"/>
      <c r="J51" s="34"/>
      <c r="K51" s="34"/>
      <c r="L51" s="91"/>
      <c r="S51" s="34"/>
      <c r="T51" s="34"/>
      <c r="U51" s="34"/>
      <c r="V51" s="34"/>
      <c r="W51" s="34"/>
      <c r="X51" s="34"/>
      <c r="Y51" s="34"/>
      <c r="Z51" s="34"/>
      <c r="AA51" s="34"/>
      <c r="AB51" s="34"/>
      <c r="AC51" s="34"/>
      <c r="AD51" s="34"/>
      <c r="AE51" s="34"/>
    </row>
    <row r="52" spans="1:47" s="2" customFormat="1" ht="12" customHeight="1">
      <c r="A52" s="34"/>
      <c r="B52" s="35"/>
      <c r="C52" s="29" t="s">
        <v>21</v>
      </c>
      <c r="D52" s="34"/>
      <c r="E52" s="34"/>
      <c r="F52" s="27" t="str">
        <f>F12</f>
        <v xml:space="preserve"> </v>
      </c>
      <c r="G52" s="34"/>
      <c r="H52" s="34"/>
      <c r="I52" s="29" t="s">
        <v>23</v>
      </c>
      <c r="J52" s="52" t="str">
        <f>IF(J12="","",J12)</f>
        <v>17. 2. 2023</v>
      </c>
      <c r="K52" s="34"/>
      <c r="L52" s="91"/>
      <c r="S52" s="34"/>
      <c r="T52" s="34"/>
      <c r="U52" s="34"/>
      <c r="V52" s="34"/>
      <c r="W52" s="34"/>
      <c r="X52" s="34"/>
      <c r="Y52" s="34"/>
      <c r="Z52" s="34"/>
      <c r="AA52" s="34"/>
      <c r="AB52" s="34"/>
      <c r="AC52" s="34"/>
      <c r="AD52" s="34"/>
      <c r="AE52" s="34"/>
    </row>
    <row r="53" spans="1:47" s="2" customFormat="1" ht="6.95" customHeight="1">
      <c r="A53" s="34"/>
      <c r="B53" s="35"/>
      <c r="C53" s="34"/>
      <c r="D53" s="34"/>
      <c r="E53" s="34"/>
      <c r="F53" s="34"/>
      <c r="G53" s="34"/>
      <c r="H53" s="34"/>
      <c r="I53" s="34"/>
      <c r="J53" s="34"/>
      <c r="K53" s="34"/>
      <c r="L53" s="91"/>
      <c r="S53" s="34"/>
      <c r="T53" s="34"/>
      <c r="U53" s="34"/>
      <c r="V53" s="34"/>
      <c r="W53" s="34"/>
      <c r="X53" s="34"/>
      <c r="Y53" s="34"/>
      <c r="Z53" s="34"/>
      <c r="AA53" s="34"/>
      <c r="AB53" s="34"/>
      <c r="AC53" s="34"/>
      <c r="AD53" s="34"/>
      <c r="AE53" s="34"/>
    </row>
    <row r="54" spans="1:47" s="2" customFormat="1" ht="15.2" customHeight="1">
      <c r="A54" s="34"/>
      <c r="B54" s="35"/>
      <c r="C54" s="29" t="s">
        <v>25</v>
      </c>
      <c r="D54" s="34"/>
      <c r="E54" s="34"/>
      <c r="F54" s="27" t="str">
        <f>E15</f>
        <v xml:space="preserve">Sokol Křemže kopaná z.s., </v>
      </c>
      <c r="G54" s="34"/>
      <c r="H54" s="34"/>
      <c r="I54" s="29" t="s">
        <v>31</v>
      </c>
      <c r="J54" s="32" t="str">
        <f>E21</f>
        <v xml:space="preserve">A1 SPOL. S R.O. </v>
      </c>
      <c r="K54" s="34"/>
      <c r="L54" s="91"/>
      <c r="S54" s="34"/>
      <c r="T54" s="34"/>
      <c r="U54" s="34"/>
      <c r="V54" s="34"/>
      <c r="W54" s="34"/>
      <c r="X54" s="34"/>
      <c r="Y54" s="34"/>
      <c r="Z54" s="34"/>
      <c r="AA54" s="34"/>
      <c r="AB54" s="34"/>
      <c r="AC54" s="34"/>
      <c r="AD54" s="34"/>
      <c r="AE54" s="34"/>
    </row>
    <row r="55" spans="1:47" s="2" customFormat="1" ht="15.2" customHeight="1">
      <c r="A55" s="34"/>
      <c r="B55" s="35"/>
      <c r="C55" s="29" t="s">
        <v>29</v>
      </c>
      <c r="D55" s="34"/>
      <c r="E55" s="34"/>
      <c r="F55" s="27" t="str">
        <f>IF(E18="","",E18)</f>
        <v>Vyplň údaj</v>
      </c>
      <c r="G55" s="34"/>
      <c r="H55" s="34"/>
      <c r="I55" s="29" t="s">
        <v>34</v>
      </c>
      <c r="J55" s="32" t="str">
        <f>E24</f>
        <v xml:space="preserve"> </v>
      </c>
      <c r="K55" s="34"/>
      <c r="L55" s="91"/>
      <c r="S55" s="34"/>
      <c r="T55" s="34"/>
      <c r="U55" s="34"/>
      <c r="V55" s="34"/>
      <c r="W55" s="34"/>
      <c r="X55" s="34"/>
      <c r="Y55" s="34"/>
      <c r="Z55" s="34"/>
      <c r="AA55" s="34"/>
      <c r="AB55" s="34"/>
      <c r="AC55" s="34"/>
      <c r="AD55" s="34"/>
      <c r="AE55" s="34"/>
    </row>
    <row r="56" spans="1:47" s="2" customFormat="1" ht="10.35" customHeight="1">
      <c r="A56" s="34"/>
      <c r="B56" s="35"/>
      <c r="C56" s="34"/>
      <c r="D56" s="34"/>
      <c r="E56" s="34"/>
      <c r="F56" s="34"/>
      <c r="G56" s="34"/>
      <c r="H56" s="34"/>
      <c r="I56" s="34"/>
      <c r="J56" s="34"/>
      <c r="K56" s="34"/>
      <c r="L56" s="91"/>
      <c r="S56" s="34"/>
      <c r="T56" s="34"/>
      <c r="U56" s="34"/>
      <c r="V56" s="34"/>
      <c r="W56" s="34"/>
      <c r="X56" s="34"/>
      <c r="Y56" s="34"/>
      <c r="Z56" s="34"/>
      <c r="AA56" s="34"/>
      <c r="AB56" s="34"/>
      <c r="AC56" s="34"/>
      <c r="AD56" s="34"/>
      <c r="AE56" s="34"/>
    </row>
    <row r="57" spans="1:47" s="2" customFormat="1" ht="29.25" customHeight="1">
      <c r="A57" s="34"/>
      <c r="B57" s="35"/>
      <c r="C57" s="105" t="s">
        <v>94</v>
      </c>
      <c r="D57" s="99"/>
      <c r="E57" s="99"/>
      <c r="F57" s="99"/>
      <c r="G57" s="99"/>
      <c r="H57" s="99"/>
      <c r="I57" s="99"/>
      <c r="J57" s="106" t="s">
        <v>95</v>
      </c>
      <c r="K57" s="99"/>
      <c r="L57" s="91"/>
      <c r="S57" s="34"/>
      <c r="T57" s="34"/>
      <c r="U57" s="34"/>
      <c r="V57" s="34"/>
      <c r="W57" s="34"/>
      <c r="X57" s="34"/>
      <c r="Y57" s="34"/>
      <c r="Z57" s="34"/>
      <c r="AA57" s="34"/>
      <c r="AB57" s="34"/>
      <c r="AC57" s="34"/>
      <c r="AD57" s="34"/>
      <c r="AE57" s="34"/>
    </row>
    <row r="58" spans="1:47" s="2" customFormat="1" ht="10.35" customHeight="1">
      <c r="A58" s="34"/>
      <c r="B58" s="35"/>
      <c r="C58" s="34"/>
      <c r="D58" s="34"/>
      <c r="E58" s="34"/>
      <c r="F58" s="34"/>
      <c r="G58" s="34"/>
      <c r="H58" s="34"/>
      <c r="I58" s="34"/>
      <c r="J58" s="34"/>
      <c r="K58" s="34"/>
      <c r="L58" s="91"/>
      <c r="S58" s="34"/>
      <c r="T58" s="34"/>
      <c r="U58" s="34"/>
      <c r="V58" s="34"/>
      <c r="W58" s="34"/>
      <c r="X58" s="34"/>
      <c r="Y58" s="34"/>
      <c r="Z58" s="34"/>
      <c r="AA58" s="34"/>
      <c r="AB58" s="34"/>
      <c r="AC58" s="34"/>
      <c r="AD58" s="34"/>
      <c r="AE58" s="34"/>
    </row>
    <row r="59" spans="1:47" s="2" customFormat="1" ht="22.9" customHeight="1">
      <c r="A59" s="34"/>
      <c r="B59" s="35"/>
      <c r="C59" s="107" t="s">
        <v>69</v>
      </c>
      <c r="D59" s="34"/>
      <c r="E59" s="34"/>
      <c r="F59" s="34"/>
      <c r="G59" s="34"/>
      <c r="H59" s="34"/>
      <c r="I59" s="34"/>
      <c r="J59" s="68">
        <f>J80</f>
        <v>0</v>
      </c>
      <c r="K59" s="34"/>
      <c r="L59" s="91"/>
      <c r="S59" s="34"/>
      <c r="T59" s="34"/>
      <c r="U59" s="34"/>
      <c r="V59" s="34"/>
      <c r="W59" s="34"/>
      <c r="X59" s="34"/>
      <c r="Y59" s="34"/>
      <c r="Z59" s="34"/>
      <c r="AA59" s="34"/>
      <c r="AB59" s="34"/>
      <c r="AC59" s="34"/>
      <c r="AD59" s="34"/>
      <c r="AE59" s="34"/>
      <c r="AU59" s="19" t="s">
        <v>96</v>
      </c>
    </row>
    <row r="60" spans="1:47" s="9" customFormat="1" ht="24.95" customHeight="1">
      <c r="B60" s="108"/>
      <c r="D60" s="109" t="s">
        <v>1193</v>
      </c>
      <c r="E60" s="110"/>
      <c r="F60" s="110"/>
      <c r="G60" s="110"/>
      <c r="H60" s="110"/>
      <c r="I60" s="110"/>
      <c r="J60" s="111">
        <f>J81</f>
        <v>0</v>
      </c>
      <c r="L60" s="108"/>
    </row>
    <row r="61" spans="1:47" s="2" customFormat="1" ht="21.75" customHeight="1">
      <c r="A61" s="34"/>
      <c r="B61" s="35"/>
      <c r="C61" s="34"/>
      <c r="D61" s="34"/>
      <c r="E61" s="34"/>
      <c r="F61" s="34"/>
      <c r="G61" s="34"/>
      <c r="H61" s="34"/>
      <c r="I61" s="34"/>
      <c r="J61" s="34"/>
      <c r="K61" s="34"/>
      <c r="L61" s="91"/>
      <c r="S61" s="34"/>
      <c r="T61" s="34"/>
      <c r="U61" s="34"/>
      <c r="V61" s="34"/>
      <c r="W61" s="34"/>
      <c r="X61" s="34"/>
      <c r="Y61" s="34"/>
      <c r="Z61" s="34"/>
      <c r="AA61" s="34"/>
      <c r="AB61" s="34"/>
      <c r="AC61" s="34"/>
      <c r="AD61" s="34"/>
      <c r="AE61" s="34"/>
    </row>
    <row r="62" spans="1:47" s="2" customFormat="1" ht="6.95" customHeight="1">
      <c r="A62" s="34"/>
      <c r="B62" s="44"/>
      <c r="C62" s="45"/>
      <c r="D62" s="45"/>
      <c r="E62" s="45"/>
      <c r="F62" s="45"/>
      <c r="G62" s="45"/>
      <c r="H62" s="45"/>
      <c r="I62" s="45"/>
      <c r="J62" s="45"/>
      <c r="K62" s="45"/>
      <c r="L62" s="91"/>
      <c r="S62" s="34"/>
      <c r="T62" s="34"/>
      <c r="U62" s="34"/>
      <c r="V62" s="34"/>
      <c r="W62" s="34"/>
      <c r="X62" s="34"/>
      <c r="Y62" s="34"/>
      <c r="Z62" s="34"/>
      <c r="AA62" s="34"/>
      <c r="AB62" s="34"/>
      <c r="AC62" s="34"/>
      <c r="AD62" s="34"/>
      <c r="AE62" s="34"/>
    </row>
    <row r="66" spans="1:63" s="2" customFormat="1" ht="6.95" customHeight="1">
      <c r="A66" s="34"/>
      <c r="B66" s="46"/>
      <c r="C66" s="47"/>
      <c r="D66" s="47"/>
      <c r="E66" s="47"/>
      <c r="F66" s="47"/>
      <c r="G66" s="47"/>
      <c r="H66" s="47"/>
      <c r="I66" s="47"/>
      <c r="J66" s="47"/>
      <c r="K66" s="47"/>
      <c r="L66" s="91"/>
      <c r="S66" s="34"/>
      <c r="T66" s="34"/>
      <c r="U66" s="34"/>
      <c r="V66" s="34"/>
      <c r="W66" s="34"/>
      <c r="X66" s="34"/>
      <c r="Y66" s="34"/>
      <c r="Z66" s="34"/>
      <c r="AA66" s="34"/>
      <c r="AB66" s="34"/>
      <c r="AC66" s="34"/>
      <c r="AD66" s="34"/>
      <c r="AE66" s="34"/>
    </row>
    <row r="67" spans="1:63" s="2" customFormat="1" ht="24.95" customHeight="1">
      <c r="A67" s="34"/>
      <c r="B67" s="35"/>
      <c r="C67" s="23" t="s">
        <v>116</v>
      </c>
      <c r="D67" s="34"/>
      <c r="E67" s="34"/>
      <c r="F67" s="34"/>
      <c r="G67" s="34"/>
      <c r="H67" s="34"/>
      <c r="I67" s="34"/>
      <c r="J67" s="34"/>
      <c r="K67" s="34"/>
      <c r="L67" s="91"/>
      <c r="S67" s="34"/>
      <c r="T67" s="34"/>
      <c r="U67" s="34"/>
      <c r="V67" s="34"/>
      <c r="W67" s="34"/>
      <c r="X67" s="34"/>
      <c r="Y67" s="34"/>
      <c r="Z67" s="34"/>
      <c r="AA67" s="34"/>
      <c r="AB67" s="34"/>
      <c r="AC67" s="34"/>
      <c r="AD67" s="34"/>
      <c r="AE67" s="34"/>
    </row>
    <row r="68" spans="1:63" s="2" customFormat="1" ht="6.95" customHeight="1">
      <c r="A68" s="34"/>
      <c r="B68" s="35"/>
      <c r="C68" s="34"/>
      <c r="D68" s="34"/>
      <c r="E68" s="34"/>
      <c r="F68" s="34"/>
      <c r="G68" s="34"/>
      <c r="H68" s="34"/>
      <c r="I68" s="34"/>
      <c r="J68" s="34"/>
      <c r="K68" s="34"/>
      <c r="L68" s="91"/>
      <c r="S68" s="34"/>
      <c r="T68" s="34"/>
      <c r="U68" s="34"/>
      <c r="V68" s="34"/>
      <c r="W68" s="34"/>
      <c r="X68" s="34"/>
      <c r="Y68" s="34"/>
      <c r="Z68" s="34"/>
      <c r="AA68" s="34"/>
      <c r="AB68" s="34"/>
      <c r="AC68" s="34"/>
      <c r="AD68" s="34"/>
      <c r="AE68" s="34"/>
    </row>
    <row r="69" spans="1:63" s="2" customFormat="1" ht="12" customHeight="1">
      <c r="A69" s="34"/>
      <c r="B69" s="35"/>
      <c r="C69" s="29" t="s">
        <v>17</v>
      </c>
      <c r="D69" s="34"/>
      <c r="E69" s="34"/>
      <c r="F69" s="34"/>
      <c r="G69" s="34"/>
      <c r="H69" s="34"/>
      <c r="I69" s="34"/>
      <c r="J69" s="34"/>
      <c r="K69" s="34"/>
      <c r="L69" s="91"/>
      <c r="S69" s="34"/>
      <c r="T69" s="34"/>
      <c r="U69" s="34"/>
      <c r="V69" s="34"/>
      <c r="W69" s="34"/>
      <c r="X69" s="34"/>
      <c r="Y69" s="34"/>
      <c r="Z69" s="34"/>
      <c r="AA69" s="34"/>
      <c r="AB69" s="34"/>
      <c r="AC69" s="34"/>
      <c r="AD69" s="34"/>
      <c r="AE69" s="34"/>
    </row>
    <row r="70" spans="1:63" s="2" customFormat="1" ht="16.5" customHeight="1">
      <c r="A70" s="34"/>
      <c r="B70" s="35"/>
      <c r="C70" s="34"/>
      <c r="D70" s="34"/>
      <c r="E70" s="326" t="str">
        <f>E7</f>
        <v>Objekt šaten Sokol Křemže kopaná z. s.</v>
      </c>
      <c r="F70" s="327"/>
      <c r="G70" s="327"/>
      <c r="H70" s="327"/>
      <c r="I70" s="34"/>
      <c r="J70" s="34"/>
      <c r="K70" s="34"/>
      <c r="L70" s="91"/>
      <c r="S70" s="34"/>
      <c r="T70" s="34"/>
      <c r="U70" s="34"/>
      <c r="V70" s="34"/>
      <c r="W70" s="34"/>
      <c r="X70" s="34"/>
      <c r="Y70" s="34"/>
      <c r="Z70" s="34"/>
      <c r="AA70" s="34"/>
      <c r="AB70" s="34"/>
      <c r="AC70" s="34"/>
      <c r="AD70" s="34"/>
      <c r="AE70" s="34"/>
    </row>
    <row r="71" spans="1:63" s="2" customFormat="1" ht="12" customHeight="1">
      <c r="A71" s="34"/>
      <c r="B71" s="35"/>
      <c r="C71" s="29" t="s">
        <v>91</v>
      </c>
      <c r="D71" s="34"/>
      <c r="E71" s="34"/>
      <c r="F71" s="34"/>
      <c r="G71" s="34"/>
      <c r="H71" s="34"/>
      <c r="I71" s="34"/>
      <c r="J71" s="34"/>
      <c r="K71" s="34"/>
      <c r="L71" s="91"/>
      <c r="S71" s="34"/>
      <c r="T71" s="34"/>
      <c r="U71" s="34"/>
      <c r="V71" s="34"/>
      <c r="W71" s="34"/>
      <c r="X71" s="34"/>
      <c r="Y71" s="34"/>
      <c r="Z71" s="34"/>
      <c r="AA71" s="34"/>
      <c r="AB71" s="34"/>
      <c r="AC71" s="34"/>
      <c r="AD71" s="34"/>
      <c r="AE71" s="34"/>
    </row>
    <row r="72" spans="1:63" s="2" customFormat="1" ht="16.5" customHeight="1">
      <c r="A72" s="34"/>
      <c r="B72" s="35"/>
      <c r="C72" s="34"/>
      <c r="D72" s="34"/>
      <c r="E72" s="288" t="str">
        <f>E9</f>
        <v>VRN - Ostatní a vedlejší náklady</v>
      </c>
      <c r="F72" s="328"/>
      <c r="G72" s="328"/>
      <c r="H72" s="328"/>
      <c r="I72" s="34"/>
      <c r="J72" s="34"/>
      <c r="K72" s="34"/>
      <c r="L72" s="91"/>
      <c r="S72" s="34"/>
      <c r="T72" s="34"/>
      <c r="U72" s="34"/>
      <c r="V72" s="34"/>
      <c r="W72" s="34"/>
      <c r="X72" s="34"/>
      <c r="Y72" s="34"/>
      <c r="Z72" s="34"/>
      <c r="AA72" s="34"/>
      <c r="AB72" s="34"/>
      <c r="AC72" s="34"/>
      <c r="AD72" s="34"/>
      <c r="AE72" s="34"/>
    </row>
    <row r="73" spans="1:63" s="2" customFormat="1" ht="6.95" customHeight="1">
      <c r="A73" s="34"/>
      <c r="B73" s="35"/>
      <c r="C73" s="34"/>
      <c r="D73" s="34"/>
      <c r="E73" s="34"/>
      <c r="F73" s="34"/>
      <c r="G73" s="34"/>
      <c r="H73" s="34"/>
      <c r="I73" s="34"/>
      <c r="J73" s="34"/>
      <c r="K73" s="34"/>
      <c r="L73" s="91"/>
      <c r="S73" s="34"/>
      <c r="T73" s="34"/>
      <c r="U73" s="34"/>
      <c r="V73" s="34"/>
      <c r="W73" s="34"/>
      <c r="X73" s="34"/>
      <c r="Y73" s="34"/>
      <c r="Z73" s="34"/>
      <c r="AA73" s="34"/>
      <c r="AB73" s="34"/>
      <c r="AC73" s="34"/>
      <c r="AD73" s="34"/>
      <c r="AE73" s="34"/>
    </row>
    <row r="74" spans="1:63" s="2" customFormat="1" ht="12" customHeight="1">
      <c r="A74" s="34"/>
      <c r="B74" s="35"/>
      <c r="C74" s="29" t="s">
        <v>21</v>
      </c>
      <c r="D74" s="34"/>
      <c r="E74" s="34"/>
      <c r="F74" s="27" t="str">
        <f>F12</f>
        <v xml:space="preserve"> </v>
      </c>
      <c r="G74" s="34"/>
      <c r="H74" s="34"/>
      <c r="I74" s="29" t="s">
        <v>23</v>
      </c>
      <c r="J74" s="52" t="str">
        <f>IF(J12="","",J12)</f>
        <v>17. 2. 2023</v>
      </c>
      <c r="K74" s="34"/>
      <c r="L74" s="91"/>
      <c r="S74" s="34"/>
      <c r="T74" s="34"/>
      <c r="U74" s="34"/>
      <c r="V74" s="34"/>
      <c r="W74" s="34"/>
      <c r="X74" s="34"/>
      <c r="Y74" s="34"/>
      <c r="Z74" s="34"/>
      <c r="AA74" s="34"/>
      <c r="AB74" s="34"/>
      <c r="AC74" s="34"/>
      <c r="AD74" s="34"/>
      <c r="AE74" s="34"/>
    </row>
    <row r="75" spans="1:63" s="2" customFormat="1" ht="6.95" customHeight="1">
      <c r="A75" s="34"/>
      <c r="B75" s="35"/>
      <c r="C75" s="34"/>
      <c r="D75" s="34"/>
      <c r="E75" s="34"/>
      <c r="F75" s="34"/>
      <c r="G75" s="34"/>
      <c r="H75" s="34"/>
      <c r="I75" s="34"/>
      <c r="J75" s="34"/>
      <c r="K75" s="34"/>
      <c r="L75" s="91"/>
      <c r="S75" s="34"/>
      <c r="T75" s="34"/>
      <c r="U75" s="34"/>
      <c r="V75" s="34"/>
      <c r="W75" s="34"/>
      <c r="X75" s="34"/>
      <c r="Y75" s="34"/>
      <c r="Z75" s="34"/>
      <c r="AA75" s="34"/>
      <c r="AB75" s="34"/>
      <c r="AC75" s="34"/>
      <c r="AD75" s="34"/>
      <c r="AE75" s="34"/>
    </row>
    <row r="76" spans="1:63" s="2" customFormat="1" ht="15.2" customHeight="1">
      <c r="A76" s="34"/>
      <c r="B76" s="35"/>
      <c r="C76" s="29" t="s">
        <v>25</v>
      </c>
      <c r="D76" s="34"/>
      <c r="E76" s="34"/>
      <c r="F76" s="27" t="str">
        <f>E15</f>
        <v xml:space="preserve">Sokol Křemže kopaná z.s., </v>
      </c>
      <c r="G76" s="34"/>
      <c r="H76" s="34"/>
      <c r="I76" s="29" t="s">
        <v>31</v>
      </c>
      <c r="J76" s="32" t="str">
        <f>E21</f>
        <v xml:space="preserve">A1 SPOL. S R.O. </v>
      </c>
      <c r="K76" s="34"/>
      <c r="L76" s="91"/>
      <c r="S76" s="34"/>
      <c r="T76" s="34"/>
      <c r="U76" s="34"/>
      <c r="V76" s="34"/>
      <c r="W76" s="34"/>
      <c r="X76" s="34"/>
      <c r="Y76" s="34"/>
      <c r="Z76" s="34"/>
      <c r="AA76" s="34"/>
      <c r="AB76" s="34"/>
      <c r="AC76" s="34"/>
      <c r="AD76" s="34"/>
      <c r="AE76" s="34"/>
    </row>
    <row r="77" spans="1:63" s="2" customFormat="1" ht="15.2" customHeight="1">
      <c r="A77" s="34"/>
      <c r="B77" s="35"/>
      <c r="C77" s="29" t="s">
        <v>29</v>
      </c>
      <c r="D77" s="34"/>
      <c r="E77" s="34"/>
      <c r="F77" s="27" t="str">
        <f>IF(E18="","",E18)</f>
        <v>Vyplň údaj</v>
      </c>
      <c r="G77" s="34"/>
      <c r="H77" s="34"/>
      <c r="I77" s="29" t="s">
        <v>34</v>
      </c>
      <c r="J77" s="32" t="str">
        <f>E24</f>
        <v xml:space="preserve"> </v>
      </c>
      <c r="K77" s="34"/>
      <c r="L77" s="91"/>
      <c r="S77" s="34"/>
      <c r="T77" s="34"/>
      <c r="U77" s="34"/>
      <c r="V77" s="34"/>
      <c r="W77" s="34"/>
      <c r="X77" s="34"/>
      <c r="Y77" s="34"/>
      <c r="Z77" s="34"/>
      <c r="AA77" s="34"/>
      <c r="AB77" s="34"/>
      <c r="AC77" s="34"/>
      <c r="AD77" s="34"/>
      <c r="AE77" s="34"/>
    </row>
    <row r="78" spans="1:63" s="2" customFormat="1" ht="10.35" customHeight="1">
      <c r="A78" s="34"/>
      <c r="B78" s="35"/>
      <c r="C78" s="34"/>
      <c r="D78" s="34"/>
      <c r="E78" s="34"/>
      <c r="F78" s="34"/>
      <c r="G78" s="34"/>
      <c r="H78" s="34"/>
      <c r="I78" s="34"/>
      <c r="J78" s="34"/>
      <c r="K78" s="34"/>
      <c r="L78" s="91"/>
      <c r="S78" s="34"/>
      <c r="T78" s="34"/>
      <c r="U78" s="34"/>
      <c r="V78" s="34"/>
      <c r="W78" s="34"/>
      <c r="X78" s="34"/>
      <c r="Y78" s="34"/>
      <c r="Z78" s="34"/>
      <c r="AA78" s="34"/>
      <c r="AB78" s="34"/>
      <c r="AC78" s="34"/>
      <c r="AD78" s="34"/>
      <c r="AE78" s="34"/>
    </row>
    <row r="79" spans="1:63" s="11" customFormat="1" ht="29.25" customHeight="1">
      <c r="A79" s="116"/>
      <c r="B79" s="117"/>
      <c r="C79" s="118" t="s">
        <v>117</v>
      </c>
      <c r="D79" s="119" t="s">
        <v>56</v>
      </c>
      <c r="E79" s="119" t="s">
        <v>52</v>
      </c>
      <c r="F79" s="119" t="s">
        <v>53</v>
      </c>
      <c r="G79" s="119" t="s">
        <v>118</v>
      </c>
      <c r="H79" s="119" t="s">
        <v>119</v>
      </c>
      <c r="I79" s="119" t="s">
        <v>120</v>
      </c>
      <c r="J79" s="119" t="s">
        <v>95</v>
      </c>
      <c r="K79" s="120" t="s">
        <v>121</v>
      </c>
      <c r="L79" s="121"/>
      <c r="M79" s="59" t="s">
        <v>3</v>
      </c>
      <c r="N79" s="60" t="s">
        <v>41</v>
      </c>
      <c r="O79" s="60" t="s">
        <v>122</v>
      </c>
      <c r="P79" s="60" t="s">
        <v>123</v>
      </c>
      <c r="Q79" s="60" t="s">
        <v>124</v>
      </c>
      <c r="R79" s="60" t="s">
        <v>125</v>
      </c>
      <c r="S79" s="60" t="s">
        <v>126</v>
      </c>
      <c r="T79" s="61" t="s">
        <v>127</v>
      </c>
      <c r="U79" s="116"/>
      <c r="V79" s="116"/>
      <c r="W79" s="116"/>
      <c r="X79" s="116"/>
      <c r="Y79" s="116"/>
      <c r="Z79" s="116"/>
      <c r="AA79" s="116"/>
      <c r="AB79" s="116"/>
      <c r="AC79" s="116"/>
      <c r="AD79" s="116"/>
      <c r="AE79" s="116"/>
    </row>
    <row r="80" spans="1:63" s="2" customFormat="1" ht="22.9" customHeight="1">
      <c r="A80" s="34"/>
      <c r="B80" s="35"/>
      <c r="C80" s="66" t="s">
        <v>128</v>
      </c>
      <c r="D80" s="34"/>
      <c r="E80" s="34"/>
      <c r="F80" s="34"/>
      <c r="G80" s="34"/>
      <c r="H80" s="34"/>
      <c r="I80" s="34"/>
      <c r="J80" s="122">
        <f>BK80</f>
        <v>0</v>
      </c>
      <c r="K80" s="34"/>
      <c r="L80" s="35"/>
      <c r="M80" s="62"/>
      <c r="N80" s="53"/>
      <c r="O80" s="63"/>
      <c r="P80" s="123">
        <f>P81</f>
        <v>0</v>
      </c>
      <c r="Q80" s="63"/>
      <c r="R80" s="123">
        <f>R81</f>
        <v>0</v>
      </c>
      <c r="S80" s="63"/>
      <c r="T80" s="124">
        <f>T81</f>
        <v>0</v>
      </c>
      <c r="U80" s="34"/>
      <c r="V80" s="34"/>
      <c r="W80" s="34"/>
      <c r="X80" s="34"/>
      <c r="Y80" s="34"/>
      <c r="Z80" s="34"/>
      <c r="AA80" s="34"/>
      <c r="AB80" s="34"/>
      <c r="AC80" s="34"/>
      <c r="AD80" s="34"/>
      <c r="AE80" s="34"/>
      <c r="AT80" s="19" t="s">
        <v>70</v>
      </c>
      <c r="AU80" s="19" t="s">
        <v>96</v>
      </c>
      <c r="BK80" s="125">
        <f>BK81</f>
        <v>0</v>
      </c>
    </row>
    <row r="81" spans="1:65" s="12" customFormat="1" ht="25.9" customHeight="1">
      <c r="B81" s="126"/>
      <c r="D81" s="127" t="s">
        <v>70</v>
      </c>
      <c r="E81" s="128" t="s">
        <v>87</v>
      </c>
      <c r="F81" s="128" t="s">
        <v>1194</v>
      </c>
      <c r="I81" s="129"/>
      <c r="J81" s="130">
        <f>BK81</f>
        <v>0</v>
      </c>
      <c r="L81" s="126"/>
      <c r="M81" s="131"/>
      <c r="N81" s="132"/>
      <c r="O81" s="132"/>
      <c r="P81" s="133">
        <f>SUM(P82:P94)</f>
        <v>0</v>
      </c>
      <c r="Q81" s="132"/>
      <c r="R81" s="133">
        <f>SUM(R82:R94)</f>
        <v>0</v>
      </c>
      <c r="S81" s="132"/>
      <c r="T81" s="134">
        <f>SUM(T82:T94)</f>
        <v>0</v>
      </c>
      <c r="AR81" s="127" t="s">
        <v>233</v>
      </c>
      <c r="AT81" s="135" t="s">
        <v>70</v>
      </c>
      <c r="AU81" s="135" t="s">
        <v>71</v>
      </c>
      <c r="AY81" s="127" t="s">
        <v>131</v>
      </c>
      <c r="BK81" s="136">
        <f>SUM(BK82:BK94)</f>
        <v>0</v>
      </c>
    </row>
    <row r="82" spans="1:65" s="2" customFormat="1" ht="24.2" customHeight="1">
      <c r="A82" s="34"/>
      <c r="B82" s="139"/>
      <c r="C82" s="140" t="s">
        <v>15</v>
      </c>
      <c r="D82" s="140" t="s">
        <v>136</v>
      </c>
      <c r="E82" s="141" t="s">
        <v>1195</v>
      </c>
      <c r="F82" s="142" t="s">
        <v>1196</v>
      </c>
      <c r="G82" s="143" t="s">
        <v>447</v>
      </c>
      <c r="H82" s="144">
        <v>1</v>
      </c>
      <c r="I82" s="145"/>
      <c r="J82" s="146">
        <f t="shared" ref="J82:J94" si="0">ROUND(I82*H82,2)</f>
        <v>0</v>
      </c>
      <c r="K82" s="142" t="s">
        <v>3</v>
      </c>
      <c r="L82" s="35"/>
      <c r="M82" s="147" t="s">
        <v>3</v>
      </c>
      <c r="N82" s="148" t="s">
        <v>42</v>
      </c>
      <c r="O82" s="55"/>
      <c r="P82" s="149">
        <f t="shared" ref="P82:P94" si="1">O82*H82</f>
        <v>0</v>
      </c>
      <c r="Q82" s="149">
        <v>0</v>
      </c>
      <c r="R82" s="149">
        <f t="shared" ref="R82:R94" si="2">Q82*H82</f>
        <v>0</v>
      </c>
      <c r="S82" s="149">
        <v>0</v>
      </c>
      <c r="T82" s="150">
        <f t="shared" ref="T82:T94" si="3">S82*H82</f>
        <v>0</v>
      </c>
      <c r="U82" s="34"/>
      <c r="V82" s="34"/>
      <c r="W82" s="34"/>
      <c r="X82" s="34"/>
      <c r="Y82" s="34"/>
      <c r="Z82" s="34"/>
      <c r="AA82" s="34"/>
      <c r="AB82" s="34"/>
      <c r="AC82" s="34"/>
      <c r="AD82" s="34"/>
      <c r="AE82" s="34"/>
      <c r="AR82" s="151" t="s">
        <v>141</v>
      </c>
      <c r="AT82" s="151" t="s">
        <v>136</v>
      </c>
      <c r="AU82" s="151" t="s">
        <v>15</v>
      </c>
      <c r="AY82" s="19" t="s">
        <v>131</v>
      </c>
      <c r="BE82" s="152">
        <f t="shared" ref="BE82:BE94" si="4">IF(N82="základní",J82,0)</f>
        <v>0</v>
      </c>
      <c r="BF82" s="152">
        <f t="shared" ref="BF82:BF94" si="5">IF(N82="snížená",J82,0)</f>
        <v>0</v>
      </c>
      <c r="BG82" s="152">
        <f t="shared" ref="BG82:BG94" si="6">IF(N82="zákl. přenesená",J82,0)</f>
        <v>0</v>
      </c>
      <c r="BH82" s="152">
        <f t="shared" ref="BH82:BH94" si="7">IF(N82="sníž. přenesená",J82,0)</f>
        <v>0</v>
      </c>
      <c r="BI82" s="152">
        <f t="shared" ref="BI82:BI94" si="8">IF(N82="nulová",J82,0)</f>
        <v>0</v>
      </c>
      <c r="BJ82" s="19" t="s">
        <v>15</v>
      </c>
      <c r="BK82" s="152">
        <f t="shared" ref="BK82:BK94" si="9">ROUND(I82*H82,2)</f>
        <v>0</v>
      </c>
      <c r="BL82" s="19" t="s">
        <v>141</v>
      </c>
      <c r="BM82" s="151" t="s">
        <v>1197</v>
      </c>
    </row>
    <row r="83" spans="1:65" s="2" customFormat="1" ht="24.2" customHeight="1">
      <c r="A83" s="34"/>
      <c r="B83" s="139"/>
      <c r="C83" s="140" t="s">
        <v>80</v>
      </c>
      <c r="D83" s="140" t="s">
        <v>136</v>
      </c>
      <c r="E83" s="141" t="s">
        <v>1198</v>
      </c>
      <c r="F83" s="142" t="s">
        <v>1199</v>
      </c>
      <c r="G83" s="143" t="s">
        <v>447</v>
      </c>
      <c r="H83" s="144">
        <v>1</v>
      </c>
      <c r="I83" s="145"/>
      <c r="J83" s="146">
        <f t="shared" si="0"/>
        <v>0</v>
      </c>
      <c r="K83" s="142" t="s">
        <v>3</v>
      </c>
      <c r="L83" s="35"/>
      <c r="M83" s="147" t="s">
        <v>3</v>
      </c>
      <c r="N83" s="148" t="s">
        <v>42</v>
      </c>
      <c r="O83" s="55"/>
      <c r="P83" s="149">
        <f t="shared" si="1"/>
        <v>0</v>
      </c>
      <c r="Q83" s="149">
        <v>0</v>
      </c>
      <c r="R83" s="149">
        <f t="shared" si="2"/>
        <v>0</v>
      </c>
      <c r="S83" s="149">
        <v>0</v>
      </c>
      <c r="T83" s="150">
        <f t="shared" si="3"/>
        <v>0</v>
      </c>
      <c r="U83" s="34"/>
      <c r="V83" s="34"/>
      <c r="W83" s="34"/>
      <c r="X83" s="34"/>
      <c r="Y83" s="34"/>
      <c r="Z83" s="34"/>
      <c r="AA83" s="34"/>
      <c r="AB83" s="34"/>
      <c r="AC83" s="34"/>
      <c r="AD83" s="34"/>
      <c r="AE83" s="34"/>
      <c r="AR83" s="151" t="s">
        <v>141</v>
      </c>
      <c r="AT83" s="151" t="s">
        <v>136</v>
      </c>
      <c r="AU83" s="151" t="s">
        <v>15</v>
      </c>
      <c r="AY83" s="19" t="s">
        <v>131</v>
      </c>
      <c r="BE83" s="152">
        <f t="shared" si="4"/>
        <v>0</v>
      </c>
      <c r="BF83" s="152">
        <f t="shared" si="5"/>
        <v>0</v>
      </c>
      <c r="BG83" s="152">
        <f t="shared" si="6"/>
        <v>0</v>
      </c>
      <c r="BH83" s="152">
        <f t="shared" si="7"/>
        <v>0</v>
      </c>
      <c r="BI83" s="152">
        <f t="shared" si="8"/>
        <v>0</v>
      </c>
      <c r="BJ83" s="19" t="s">
        <v>15</v>
      </c>
      <c r="BK83" s="152">
        <f t="shared" si="9"/>
        <v>0</v>
      </c>
      <c r="BL83" s="19" t="s">
        <v>141</v>
      </c>
      <c r="BM83" s="151" t="s">
        <v>1200</v>
      </c>
    </row>
    <row r="84" spans="1:65" s="2" customFormat="1" ht="16.5" customHeight="1">
      <c r="A84" s="34"/>
      <c r="B84" s="139"/>
      <c r="C84" s="140" t="s">
        <v>84</v>
      </c>
      <c r="D84" s="140" t="s">
        <v>136</v>
      </c>
      <c r="E84" s="141" t="s">
        <v>1201</v>
      </c>
      <c r="F84" s="142" t="s">
        <v>1202</v>
      </c>
      <c r="G84" s="143" t="s">
        <v>447</v>
      </c>
      <c r="H84" s="144">
        <v>1</v>
      </c>
      <c r="I84" s="145"/>
      <c r="J84" s="146">
        <f t="shared" si="0"/>
        <v>0</v>
      </c>
      <c r="K84" s="142" t="s">
        <v>3</v>
      </c>
      <c r="L84" s="35"/>
      <c r="M84" s="147" t="s">
        <v>3</v>
      </c>
      <c r="N84" s="148" t="s">
        <v>42</v>
      </c>
      <c r="O84" s="55"/>
      <c r="P84" s="149">
        <f t="shared" si="1"/>
        <v>0</v>
      </c>
      <c r="Q84" s="149">
        <v>0</v>
      </c>
      <c r="R84" s="149">
        <f t="shared" si="2"/>
        <v>0</v>
      </c>
      <c r="S84" s="149">
        <v>0</v>
      </c>
      <c r="T84" s="150">
        <f t="shared" si="3"/>
        <v>0</v>
      </c>
      <c r="U84" s="34"/>
      <c r="V84" s="34"/>
      <c r="W84" s="34"/>
      <c r="X84" s="34"/>
      <c r="Y84" s="34"/>
      <c r="Z84" s="34"/>
      <c r="AA84" s="34"/>
      <c r="AB84" s="34"/>
      <c r="AC84" s="34"/>
      <c r="AD84" s="34"/>
      <c r="AE84" s="34"/>
      <c r="AR84" s="151" t="s">
        <v>141</v>
      </c>
      <c r="AT84" s="151" t="s">
        <v>136</v>
      </c>
      <c r="AU84" s="151" t="s">
        <v>15</v>
      </c>
      <c r="AY84" s="19" t="s">
        <v>131</v>
      </c>
      <c r="BE84" s="152">
        <f t="shared" si="4"/>
        <v>0</v>
      </c>
      <c r="BF84" s="152">
        <f t="shared" si="5"/>
        <v>0</v>
      </c>
      <c r="BG84" s="152">
        <f t="shared" si="6"/>
        <v>0</v>
      </c>
      <c r="BH84" s="152">
        <f t="shared" si="7"/>
        <v>0</v>
      </c>
      <c r="BI84" s="152">
        <f t="shared" si="8"/>
        <v>0</v>
      </c>
      <c r="BJ84" s="19" t="s">
        <v>15</v>
      </c>
      <c r="BK84" s="152">
        <f t="shared" si="9"/>
        <v>0</v>
      </c>
      <c r="BL84" s="19" t="s">
        <v>141</v>
      </c>
      <c r="BM84" s="151" t="s">
        <v>1203</v>
      </c>
    </row>
    <row r="85" spans="1:65" s="2" customFormat="1" ht="24.2" customHeight="1">
      <c r="A85" s="34"/>
      <c r="B85" s="139"/>
      <c r="C85" s="140" t="s">
        <v>141</v>
      </c>
      <c r="D85" s="140" t="s">
        <v>136</v>
      </c>
      <c r="E85" s="141" t="s">
        <v>1204</v>
      </c>
      <c r="F85" s="142" t="s">
        <v>1205</v>
      </c>
      <c r="G85" s="143" t="s">
        <v>447</v>
      </c>
      <c r="H85" s="144">
        <v>1</v>
      </c>
      <c r="I85" s="145"/>
      <c r="J85" s="146">
        <f t="shared" si="0"/>
        <v>0</v>
      </c>
      <c r="K85" s="142" t="s">
        <v>3</v>
      </c>
      <c r="L85" s="35"/>
      <c r="M85" s="147" t="s">
        <v>3</v>
      </c>
      <c r="N85" s="148" t="s">
        <v>42</v>
      </c>
      <c r="O85" s="55"/>
      <c r="P85" s="149">
        <f t="shared" si="1"/>
        <v>0</v>
      </c>
      <c r="Q85" s="149">
        <v>0</v>
      </c>
      <c r="R85" s="149">
        <f t="shared" si="2"/>
        <v>0</v>
      </c>
      <c r="S85" s="149">
        <v>0</v>
      </c>
      <c r="T85" s="150">
        <f t="shared" si="3"/>
        <v>0</v>
      </c>
      <c r="U85" s="34"/>
      <c r="V85" s="34"/>
      <c r="W85" s="34"/>
      <c r="X85" s="34"/>
      <c r="Y85" s="34"/>
      <c r="Z85" s="34"/>
      <c r="AA85" s="34"/>
      <c r="AB85" s="34"/>
      <c r="AC85" s="34"/>
      <c r="AD85" s="34"/>
      <c r="AE85" s="34"/>
      <c r="AR85" s="151" t="s">
        <v>141</v>
      </c>
      <c r="AT85" s="151" t="s">
        <v>136</v>
      </c>
      <c r="AU85" s="151" t="s">
        <v>15</v>
      </c>
      <c r="AY85" s="19" t="s">
        <v>131</v>
      </c>
      <c r="BE85" s="152">
        <f t="shared" si="4"/>
        <v>0</v>
      </c>
      <c r="BF85" s="152">
        <f t="shared" si="5"/>
        <v>0</v>
      </c>
      <c r="BG85" s="152">
        <f t="shared" si="6"/>
        <v>0</v>
      </c>
      <c r="BH85" s="152">
        <f t="shared" si="7"/>
        <v>0</v>
      </c>
      <c r="BI85" s="152">
        <f t="shared" si="8"/>
        <v>0</v>
      </c>
      <c r="BJ85" s="19" t="s">
        <v>15</v>
      </c>
      <c r="BK85" s="152">
        <f t="shared" si="9"/>
        <v>0</v>
      </c>
      <c r="BL85" s="19" t="s">
        <v>141</v>
      </c>
      <c r="BM85" s="151" t="s">
        <v>1206</v>
      </c>
    </row>
    <row r="86" spans="1:65" s="2" customFormat="1" ht="16.5" customHeight="1">
      <c r="A86" s="34"/>
      <c r="B86" s="139"/>
      <c r="C86" s="140" t="s">
        <v>233</v>
      </c>
      <c r="D86" s="140" t="s">
        <v>136</v>
      </c>
      <c r="E86" s="141" t="s">
        <v>1207</v>
      </c>
      <c r="F86" s="142" t="s">
        <v>1208</v>
      </c>
      <c r="G86" s="143" t="s">
        <v>447</v>
      </c>
      <c r="H86" s="144">
        <v>1</v>
      </c>
      <c r="I86" s="145"/>
      <c r="J86" s="146">
        <f t="shared" si="0"/>
        <v>0</v>
      </c>
      <c r="K86" s="142" t="s">
        <v>3</v>
      </c>
      <c r="L86" s="35"/>
      <c r="M86" s="147" t="s">
        <v>3</v>
      </c>
      <c r="N86" s="148" t="s">
        <v>42</v>
      </c>
      <c r="O86" s="55"/>
      <c r="P86" s="149">
        <f t="shared" si="1"/>
        <v>0</v>
      </c>
      <c r="Q86" s="149">
        <v>0</v>
      </c>
      <c r="R86" s="149">
        <f t="shared" si="2"/>
        <v>0</v>
      </c>
      <c r="S86" s="149">
        <v>0</v>
      </c>
      <c r="T86" s="150">
        <f t="shared" si="3"/>
        <v>0</v>
      </c>
      <c r="U86" s="34"/>
      <c r="V86" s="34"/>
      <c r="W86" s="34"/>
      <c r="X86" s="34"/>
      <c r="Y86" s="34"/>
      <c r="Z86" s="34"/>
      <c r="AA86" s="34"/>
      <c r="AB86" s="34"/>
      <c r="AC86" s="34"/>
      <c r="AD86" s="34"/>
      <c r="AE86" s="34"/>
      <c r="AR86" s="151" t="s">
        <v>141</v>
      </c>
      <c r="AT86" s="151" t="s">
        <v>136</v>
      </c>
      <c r="AU86" s="151" t="s">
        <v>15</v>
      </c>
      <c r="AY86" s="19" t="s">
        <v>131</v>
      </c>
      <c r="BE86" s="152">
        <f t="shared" si="4"/>
        <v>0</v>
      </c>
      <c r="BF86" s="152">
        <f t="shared" si="5"/>
        <v>0</v>
      </c>
      <c r="BG86" s="152">
        <f t="shared" si="6"/>
        <v>0</v>
      </c>
      <c r="BH86" s="152">
        <f t="shared" si="7"/>
        <v>0</v>
      </c>
      <c r="BI86" s="152">
        <f t="shared" si="8"/>
        <v>0</v>
      </c>
      <c r="BJ86" s="19" t="s">
        <v>15</v>
      </c>
      <c r="BK86" s="152">
        <f t="shared" si="9"/>
        <v>0</v>
      </c>
      <c r="BL86" s="19" t="s">
        <v>141</v>
      </c>
      <c r="BM86" s="151" t="s">
        <v>1209</v>
      </c>
    </row>
    <row r="87" spans="1:65" s="2" customFormat="1" ht="16.5" customHeight="1">
      <c r="A87" s="34"/>
      <c r="B87" s="139"/>
      <c r="C87" s="140" t="s">
        <v>132</v>
      </c>
      <c r="D87" s="140" t="s">
        <v>136</v>
      </c>
      <c r="E87" s="141" t="s">
        <v>1210</v>
      </c>
      <c r="F87" s="142" t="s">
        <v>1211</v>
      </c>
      <c r="G87" s="143" t="s">
        <v>447</v>
      </c>
      <c r="H87" s="144">
        <v>1</v>
      </c>
      <c r="I87" s="145"/>
      <c r="J87" s="146">
        <f t="shared" si="0"/>
        <v>0</v>
      </c>
      <c r="K87" s="142" t="s">
        <v>3</v>
      </c>
      <c r="L87" s="35"/>
      <c r="M87" s="147" t="s">
        <v>3</v>
      </c>
      <c r="N87" s="148" t="s">
        <v>42</v>
      </c>
      <c r="O87" s="55"/>
      <c r="P87" s="149">
        <f t="shared" si="1"/>
        <v>0</v>
      </c>
      <c r="Q87" s="149">
        <v>0</v>
      </c>
      <c r="R87" s="149">
        <f t="shared" si="2"/>
        <v>0</v>
      </c>
      <c r="S87" s="149">
        <v>0</v>
      </c>
      <c r="T87" s="150">
        <f t="shared" si="3"/>
        <v>0</v>
      </c>
      <c r="U87" s="34"/>
      <c r="V87" s="34"/>
      <c r="W87" s="34"/>
      <c r="X87" s="34"/>
      <c r="Y87" s="34"/>
      <c r="Z87" s="34"/>
      <c r="AA87" s="34"/>
      <c r="AB87" s="34"/>
      <c r="AC87" s="34"/>
      <c r="AD87" s="34"/>
      <c r="AE87" s="34"/>
      <c r="AR87" s="151" t="s">
        <v>141</v>
      </c>
      <c r="AT87" s="151" t="s">
        <v>136</v>
      </c>
      <c r="AU87" s="151" t="s">
        <v>15</v>
      </c>
      <c r="AY87" s="19" t="s">
        <v>131</v>
      </c>
      <c r="BE87" s="152">
        <f t="shared" si="4"/>
        <v>0</v>
      </c>
      <c r="BF87" s="152">
        <f t="shared" si="5"/>
        <v>0</v>
      </c>
      <c r="BG87" s="152">
        <f t="shared" si="6"/>
        <v>0</v>
      </c>
      <c r="BH87" s="152">
        <f t="shared" si="7"/>
        <v>0</v>
      </c>
      <c r="BI87" s="152">
        <f t="shared" si="8"/>
        <v>0</v>
      </c>
      <c r="BJ87" s="19" t="s">
        <v>15</v>
      </c>
      <c r="BK87" s="152">
        <f t="shared" si="9"/>
        <v>0</v>
      </c>
      <c r="BL87" s="19" t="s">
        <v>141</v>
      </c>
      <c r="BM87" s="151" t="s">
        <v>1212</v>
      </c>
    </row>
    <row r="88" spans="1:65" s="2" customFormat="1" ht="24.2" customHeight="1">
      <c r="A88" s="34"/>
      <c r="B88" s="139"/>
      <c r="C88" s="140" t="s">
        <v>263</v>
      </c>
      <c r="D88" s="140" t="s">
        <v>136</v>
      </c>
      <c r="E88" s="141" t="s">
        <v>1213</v>
      </c>
      <c r="F88" s="142" t="s">
        <v>1214</v>
      </c>
      <c r="G88" s="143" t="s">
        <v>447</v>
      </c>
      <c r="H88" s="144">
        <v>1</v>
      </c>
      <c r="I88" s="145"/>
      <c r="J88" s="146">
        <f t="shared" si="0"/>
        <v>0</v>
      </c>
      <c r="K88" s="142" t="s">
        <v>3</v>
      </c>
      <c r="L88" s="35"/>
      <c r="M88" s="147" t="s">
        <v>3</v>
      </c>
      <c r="N88" s="148" t="s">
        <v>42</v>
      </c>
      <c r="O88" s="55"/>
      <c r="P88" s="149">
        <f t="shared" si="1"/>
        <v>0</v>
      </c>
      <c r="Q88" s="149">
        <v>0</v>
      </c>
      <c r="R88" s="149">
        <f t="shared" si="2"/>
        <v>0</v>
      </c>
      <c r="S88" s="149">
        <v>0</v>
      </c>
      <c r="T88" s="150">
        <f t="shared" si="3"/>
        <v>0</v>
      </c>
      <c r="U88" s="34"/>
      <c r="V88" s="34"/>
      <c r="W88" s="34"/>
      <c r="X88" s="34"/>
      <c r="Y88" s="34"/>
      <c r="Z88" s="34"/>
      <c r="AA88" s="34"/>
      <c r="AB88" s="34"/>
      <c r="AC88" s="34"/>
      <c r="AD88" s="34"/>
      <c r="AE88" s="34"/>
      <c r="AR88" s="151" t="s">
        <v>141</v>
      </c>
      <c r="AT88" s="151" t="s">
        <v>136</v>
      </c>
      <c r="AU88" s="151" t="s">
        <v>15</v>
      </c>
      <c r="AY88" s="19" t="s">
        <v>131</v>
      </c>
      <c r="BE88" s="152">
        <f t="shared" si="4"/>
        <v>0</v>
      </c>
      <c r="BF88" s="152">
        <f t="shared" si="5"/>
        <v>0</v>
      </c>
      <c r="BG88" s="152">
        <f t="shared" si="6"/>
        <v>0</v>
      </c>
      <c r="BH88" s="152">
        <f t="shared" si="7"/>
        <v>0</v>
      </c>
      <c r="BI88" s="152">
        <f t="shared" si="8"/>
        <v>0</v>
      </c>
      <c r="BJ88" s="19" t="s">
        <v>15</v>
      </c>
      <c r="BK88" s="152">
        <f t="shared" si="9"/>
        <v>0</v>
      </c>
      <c r="BL88" s="19" t="s">
        <v>141</v>
      </c>
      <c r="BM88" s="151" t="s">
        <v>1215</v>
      </c>
    </row>
    <row r="89" spans="1:65" s="2" customFormat="1" ht="16.5" customHeight="1">
      <c r="A89" s="34"/>
      <c r="B89" s="139"/>
      <c r="C89" s="140" t="s">
        <v>273</v>
      </c>
      <c r="D89" s="140" t="s">
        <v>136</v>
      </c>
      <c r="E89" s="141" t="s">
        <v>1216</v>
      </c>
      <c r="F89" s="142" t="s">
        <v>1217</v>
      </c>
      <c r="G89" s="143" t="s">
        <v>447</v>
      </c>
      <c r="H89" s="144">
        <v>1</v>
      </c>
      <c r="I89" s="145"/>
      <c r="J89" s="146">
        <f t="shared" si="0"/>
        <v>0</v>
      </c>
      <c r="K89" s="142" t="s">
        <v>3</v>
      </c>
      <c r="L89" s="35"/>
      <c r="M89" s="147" t="s">
        <v>3</v>
      </c>
      <c r="N89" s="148" t="s">
        <v>42</v>
      </c>
      <c r="O89" s="55"/>
      <c r="P89" s="149">
        <f t="shared" si="1"/>
        <v>0</v>
      </c>
      <c r="Q89" s="149">
        <v>0</v>
      </c>
      <c r="R89" s="149">
        <f t="shared" si="2"/>
        <v>0</v>
      </c>
      <c r="S89" s="149">
        <v>0</v>
      </c>
      <c r="T89" s="150">
        <f t="shared" si="3"/>
        <v>0</v>
      </c>
      <c r="U89" s="34"/>
      <c r="V89" s="34"/>
      <c r="W89" s="34"/>
      <c r="X89" s="34"/>
      <c r="Y89" s="34"/>
      <c r="Z89" s="34"/>
      <c r="AA89" s="34"/>
      <c r="AB89" s="34"/>
      <c r="AC89" s="34"/>
      <c r="AD89" s="34"/>
      <c r="AE89" s="34"/>
      <c r="AR89" s="151" t="s">
        <v>141</v>
      </c>
      <c r="AT89" s="151" t="s">
        <v>136</v>
      </c>
      <c r="AU89" s="151" t="s">
        <v>15</v>
      </c>
      <c r="AY89" s="19" t="s">
        <v>131</v>
      </c>
      <c r="BE89" s="152">
        <f t="shared" si="4"/>
        <v>0</v>
      </c>
      <c r="BF89" s="152">
        <f t="shared" si="5"/>
        <v>0</v>
      </c>
      <c r="BG89" s="152">
        <f t="shared" si="6"/>
        <v>0</v>
      </c>
      <c r="BH89" s="152">
        <f t="shared" si="7"/>
        <v>0</v>
      </c>
      <c r="BI89" s="152">
        <f t="shared" si="8"/>
        <v>0</v>
      </c>
      <c r="BJ89" s="19" t="s">
        <v>15</v>
      </c>
      <c r="BK89" s="152">
        <f t="shared" si="9"/>
        <v>0</v>
      </c>
      <c r="BL89" s="19" t="s">
        <v>141</v>
      </c>
      <c r="BM89" s="151" t="s">
        <v>1218</v>
      </c>
    </row>
    <row r="90" spans="1:65" s="2" customFormat="1" ht="44.25" customHeight="1">
      <c r="A90" s="34"/>
      <c r="B90" s="139"/>
      <c r="C90" s="140" t="s">
        <v>279</v>
      </c>
      <c r="D90" s="140" t="s">
        <v>136</v>
      </c>
      <c r="E90" s="141" t="s">
        <v>1219</v>
      </c>
      <c r="F90" s="142" t="s">
        <v>1220</v>
      </c>
      <c r="G90" s="143" t="s">
        <v>447</v>
      </c>
      <c r="H90" s="144">
        <v>1</v>
      </c>
      <c r="I90" s="145"/>
      <c r="J90" s="146">
        <f t="shared" si="0"/>
        <v>0</v>
      </c>
      <c r="K90" s="142" t="s">
        <v>3</v>
      </c>
      <c r="L90" s="35"/>
      <c r="M90" s="147" t="s">
        <v>3</v>
      </c>
      <c r="N90" s="148" t="s">
        <v>42</v>
      </c>
      <c r="O90" s="55"/>
      <c r="P90" s="149">
        <f t="shared" si="1"/>
        <v>0</v>
      </c>
      <c r="Q90" s="149">
        <v>0</v>
      </c>
      <c r="R90" s="149">
        <f t="shared" si="2"/>
        <v>0</v>
      </c>
      <c r="S90" s="149">
        <v>0</v>
      </c>
      <c r="T90" s="150">
        <f t="shared" si="3"/>
        <v>0</v>
      </c>
      <c r="U90" s="34"/>
      <c r="V90" s="34"/>
      <c r="W90" s="34"/>
      <c r="X90" s="34"/>
      <c r="Y90" s="34"/>
      <c r="Z90" s="34"/>
      <c r="AA90" s="34"/>
      <c r="AB90" s="34"/>
      <c r="AC90" s="34"/>
      <c r="AD90" s="34"/>
      <c r="AE90" s="34"/>
      <c r="AR90" s="151" t="s">
        <v>141</v>
      </c>
      <c r="AT90" s="151" t="s">
        <v>136</v>
      </c>
      <c r="AU90" s="151" t="s">
        <v>15</v>
      </c>
      <c r="AY90" s="19" t="s">
        <v>131</v>
      </c>
      <c r="BE90" s="152">
        <f t="shared" si="4"/>
        <v>0</v>
      </c>
      <c r="BF90" s="152">
        <f t="shared" si="5"/>
        <v>0</v>
      </c>
      <c r="BG90" s="152">
        <f t="shared" si="6"/>
        <v>0</v>
      </c>
      <c r="BH90" s="152">
        <f t="shared" si="7"/>
        <v>0</v>
      </c>
      <c r="BI90" s="152">
        <f t="shared" si="8"/>
        <v>0</v>
      </c>
      <c r="BJ90" s="19" t="s">
        <v>15</v>
      </c>
      <c r="BK90" s="152">
        <f t="shared" si="9"/>
        <v>0</v>
      </c>
      <c r="BL90" s="19" t="s">
        <v>141</v>
      </c>
      <c r="BM90" s="151" t="s">
        <v>1221</v>
      </c>
    </row>
    <row r="91" spans="1:65" s="2" customFormat="1" ht="232.15" customHeight="1">
      <c r="A91" s="34"/>
      <c r="B91" s="139"/>
      <c r="C91" s="140" t="s">
        <v>296</v>
      </c>
      <c r="D91" s="140" t="s">
        <v>136</v>
      </c>
      <c r="E91" s="141" t="s">
        <v>1222</v>
      </c>
      <c r="F91" s="142" t="s">
        <v>1223</v>
      </c>
      <c r="G91" s="143" t="s">
        <v>447</v>
      </c>
      <c r="H91" s="144">
        <v>1</v>
      </c>
      <c r="I91" s="145"/>
      <c r="J91" s="146">
        <f t="shared" si="0"/>
        <v>0</v>
      </c>
      <c r="K91" s="142" t="s">
        <v>3</v>
      </c>
      <c r="L91" s="35"/>
      <c r="M91" s="147" t="s">
        <v>3</v>
      </c>
      <c r="N91" s="148" t="s">
        <v>42</v>
      </c>
      <c r="O91" s="55"/>
      <c r="P91" s="149">
        <f t="shared" si="1"/>
        <v>0</v>
      </c>
      <c r="Q91" s="149">
        <v>0</v>
      </c>
      <c r="R91" s="149">
        <f t="shared" si="2"/>
        <v>0</v>
      </c>
      <c r="S91" s="149">
        <v>0</v>
      </c>
      <c r="T91" s="150">
        <f t="shared" si="3"/>
        <v>0</v>
      </c>
      <c r="U91" s="34"/>
      <c r="V91" s="34"/>
      <c r="W91" s="34"/>
      <c r="X91" s="34"/>
      <c r="Y91" s="34"/>
      <c r="Z91" s="34"/>
      <c r="AA91" s="34"/>
      <c r="AB91" s="34"/>
      <c r="AC91" s="34"/>
      <c r="AD91" s="34"/>
      <c r="AE91" s="34"/>
      <c r="AR91" s="151" t="s">
        <v>141</v>
      </c>
      <c r="AT91" s="151" t="s">
        <v>136</v>
      </c>
      <c r="AU91" s="151" t="s">
        <v>15</v>
      </c>
      <c r="AY91" s="19" t="s">
        <v>131</v>
      </c>
      <c r="BE91" s="152">
        <f t="shared" si="4"/>
        <v>0</v>
      </c>
      <c r="BF91" s="152">
        <f t="shared" si="5"/>
        <v>0</v>
      </c>
      <c r="BG91" s="152">
        <f t="shared" si="6"/>
        <v>0</v>
      </c>
      <c r="BH91" s="152">
        <f t="shared" si="7"/>
        <v>0</v>
      </c>
      <c r="BI91" s="152">
        <f t="shared" si="8"/>
        <v>0</v>
      </c>
      <c r="BJ91" s="19" t="s">
        <v>15</v>
      </c>
      <c r="BK91" s="152">
        <f t="shared" si="9"/>
        <v>0</v>
      </c>
      <c r="BL91" s="19" t="s">
        <v>141</v>
      </c>
      <c r="BM91" s="151" t="s">
        <v>1224</v>
      </c>
    </row>
    <row r="92" spans="1:65" s="2" customFormat="1" ht="204.95" customHeight="1">
      <c r="A92" s="34"/>
      <c r="B92" s="139"/>
      <c r="C92" s="140" t="s">
        <v>301</v>
      </c>
      <c r="D92" s="140" t="s">
        <v>136</v>
      </c>
      <c r="E92" s="141" t="s">
        <v>1225</v>
      </c>
      <c r="F92" s="142" t="s">
        <v>1226</v>
      </c>
      <c r="G92" s="143" t="s">
        <v>447</v>
      </c>
      <c r="H92" s="144">
        <v>1</v>
      </c>
      <c r="I92" s="145"/>
      <c r="J92" s="146">
        <f t="shared" si="0"/>
        <v>0</v>
      </c>
      <c r="K92" s="142" t="s">
        <v>3</v>
      </c>
      <c r="L92" s="35"/>
      <c r="M92" s="147" t="s">
        <v>3</v>
      </c>
      <c r="N92" s="148" t="s">
        <v>42</v>
      </c>
      <c r="O92" s="55"/>
      <c r="P92" s="149">
        <f t="shared" si="1"/>
        <v>0</v>
      </c>
      <c r="Q92" s="149">
        <v>0</v>
      </c>
      <c r="R92" s="149">
        <f t="shared" si="2"/>
        <v>0</v>
      </c>
      <c r="S92" s="149">
        <v>0</v>
      </c>
      <c r="T92" s="150">
        <f t="shared" si="3"/>
        <v>0</v>
      </c>
      <c r="U92" s="34"/>
      <c r="V92" s="34"/>
      <c r="W92" s="34"/>
      <c r="X92" s="34"/>
      <c r="Y92" s="34"/>
      <c r="Z92" s="34"/>
      <c r="AA92" s="34"/>
      <c r="AB92" s="34"/>
      <c r="AC92" s="34"/>
      <c r="AD92" s="34"/>
      <c r="AE92" s="34"/>
      <c r="AR92" s="151" t="s">
        <v>141</v>
      </c>
      <c r="AT92" s="151" t="s">
        <v>136</v>
      </c>
      <c r="AU92" s="151" t="s">
        <v>15</v>
      </c>
      <c r="AY92" s="19" t="s">
        <v>131</v>
      </c>
      <c r="BE92" s="152">
        <f t="shared" si="4"/>
        <v>0</v>
      </c>
      <c r="BF92" s="152">
        <f t="shared" si="5"/>
        <v>0</v>
      </c>
      <c r="BG92" s="152">
        <f t="shared" si="6"/>
        <v>0</v>
      </c>
      <c r="BH92" s="152">
        <f t="shared" si="7"/>
        <v>0</v>
      </c>
      <c r="BI92" s="152">
        <f t="shared" si="8"/>
        <v>0</v>
      </c>
      <c r="BJ92" s="19" t="s">
        <v>15</v>
      </c>
      <c r="BK92" s="152">
        <f t="shared" si="9"/>
        <v>0</v>
      </c>
      <c r="BL92" s="19" t="s">
        <v>141</v>
      </c>
      <c r="BM92" s="151" t="s">
        <v>1227</v>
      </c>
    </row>
    <row r="93" spans="1:65" s="2" customFormat="1" ht="271.5" customHeight="1">
      <c r="A93" s="34"/>
      <c r="B93" s="139"/>
      <c r="C93" s="140" t="s">
        <v>76</v>
      </c>
      <c r="D93" s="140" t="s">
        <v>136</v>
      </c>
      <c r="E93" s="141" t="s">
        <v>1228</v>
      </c>
      <c r="F93" s="142" t="s">
        <v>1229</v>
      </c>
      <c r="G93" s="143" t="s">
        <v>447</v>
      </c>
      <c r="H93" s="144">
        <v>1</v>
      </c>
      <c r="I93" s="145"/>
      <c r="J93" s="146">
        <f t="shared" si="0"/>
        <v>0</v>
      </c>
      <c r="K93" s="142" t="s">
        <v>3</v>
      </c>
      <c r="L93" s="35"/>
      <c r="M93" s="147" t="s">
        <v>3</v>
      </c>
      <c r="N93" s="148" t="s">
        <v>42</v>
      </c>
      <c r="O93" s="55"/>
      <c r="P93" s="149">
        <f t="shared" si="1"/>
        <v>0</v>
      </c>
      <c r="Q93" s="149">
        <v>0</v>
      </c>
      <c r="R93" s="149">
        <f t="shared" si="2"/>
        <v>0</v>
      </c>
      <c r="S93" s="149">
        <v>0</v>
      </c>
      <c r="T93" s="150">
        <f t="shared" si="3"/>
        <v>0</v>
      </c>
      <c r="U93" s="34"/>
      <c r="V93" s="34"/>
      <c r="W93" s="34"/>
      <c r="X93" s="34"/>
      <c r="Y93" s="34"/>
      <c r="Z93" s="34"/>
      <c r="AA93" s="34"/>
      <c r="AB93" s="34"/>
      <c r="AC93" s="34"/>
      <c r="AD93" s="34"/>
      <c r="AE93" s="34"/>
      <c r="AR93" s="151" t="s">
        <v>141</v>
      </c>
      <c r="AT93" s="151" t="s">
        <v>136</v>
      </c>
      <c r="AU93" s="151" t="s">
        <v>15</v>
      </c>
      <c r="AY93" s="19" t="s">
        <v>131</v>
      </c>
      <c r="BE93" s="152">
        <f t="shared" si="4"/>
        <v>0</v>
      </c>
      <c r="BF93" s="152">
        <f t="shared" si="5"/>
        <v>0</v>
      </c>
      <c r="BG93" s="152">
        <f t="shared" si="6"/>
        <v>0</v>
      </c>
      <c r="BH93" s="152">
        <f t="shared" si="7"/>
        <v>0</v>
      </c>
      <c r="BI93" s="152">
        <f t="shared" si="8"/>
        <v>0</v>
      </c>
      <c r="BJ93" s="19" t="s">
        <v>15</v>
      </c>
      <c r="BK93" s="152">
        <f t="shared" si="9"/>
        <v>0</v>
      </c>
      <c r="BL93" s="19" t="s">
        <v>141</v>
      </c>
      <c r="BM93" s="151" t="s">
        <v>1230</v>
      </c>
    </row>
    <row r="94" spans="1:65" s="2" customFormat="1" ht="167.85" customHeight="1">
      <c r="A94" s="34"/>
      <c r="B94" s="139"/>
      <c r="C94" s="140" t="s">
        <v>325</v>
      </c>
      <c r="D94" s="140" t="s">
        <v>136</v>
      </c>
      <c r="E94" s="141" t="s">
        <v>1231</v>
      </c>
      <c r="F94" s="142" t="s">
        <v>1232</v>
      </c>
      <c r="G94" s="143" t="s">
        <v>447</v>
      </c>
      <c r="H94" s="144">
        <v>1</v>
      </c>
      <c r="I94" s="145"/>
      <c r="J94" s="146">
        <f t="shared" si="0"/>
        <v>0</v>
      </c>
      <c r="K94" s="142" t="s">
        <v>3</v>
      </c>
      <c r="L94" s="35"/>
      <c r="M94" s="197" t="s">
        <v>3</v>
      </c>
      <c r="N94" s="198" t="s">
        <v>42</v>
      </c>
      <c r="O94" s="195"/>
      <c r="P94" s="199">
        <f t="shared" si="1"/>
        <v>0</v>
      </c>
      <c r="Q94" s="199">
        <v>0</v>
      </c>
      <c r="R94" s="199">
        <f t="shared" si="2"/>
        <v>0</v>
      </c>
      <c r="S94" s="199">
        <v>0</v>
      </c>
      <c r="T94" s="200">
        <f t="shared" si="3"/>
        <v>0</v>
      </c>
      <c r="U94" s="34"/>
      <c r="V94" s="34"/>
      <c r="W94" s="34"/>
      <c r="X94" s="34"/>
      <c r="Y94" s="34"/>
      <c r="Z94" s="34"/>
      <c r="AA94" s="34"/>
      <c r="AB94" s="34"/>
      <c r="AC94" s="34"/>
      <c r="AD94" s="34"/>
      <c r="AE94" s="34"/>
      <c r="AR94" s="151" t="s">
        <v>141</v>
      </c>
      <c r="AT94" s="151" t="s">
        <v>136</v>
      </c>
      <c r="AU94" s="151" t="s">
        <v>15</v>
      </c>
      <c r="AY94" s="19" t="s">
        <v>131</v>
      </c>
      <c r="BE94" s="152">
        <f t="shared" si="4"/>
        <v>0</v>
      </c>
      <c r="BF94" s="152">
        <f t="shared" si="5"/>
        <v>0</v>
      </c>
      <c r="BG94" s="152">
        <f t="shared" si="6"/>
        <v>0</v>
      </c>
      <c r="BH94" s="152">
        <f t="shared" si="7"/>
        <v>0</v>
      </c>
      <c r="BI94" s="152">
        <f t="shared" si="8"/>
        <v>0</v>
      </c>
      <c r="BJ94" s="19" t="s">
        <v>15</v>
      </c>
      <c r="BK94" s="152">
        <f t="shared" si="9"/>
        <v>0</v>
      </c>
      <c r="BL94" s="19" t="s">
        <v>141</v>
      </c>
      <c r="BM94" s="151" t="s">
        <v>1233</v>
      </c>
    </row>
    <row r="95" spans="1:65" s="2" customFormat="1" ht="6.95" customHeight="1">
      <c r="A95" s="34"/>
      <c r="B95" s="44"/>
      <c r="C95" s="45"/>
      <c r="D95" s="45"/>
      <c r="E95" s="45"/>
      <c r="F95" s="45"/>
      <c r="G95" s="45"/>
      <c r="H95" s="45"/>
      <c r="I95" s="45"/>
      <c r="J95" s="45"/>
      <c r="K95" s="45"/>
      <c r="L95" s="35"/>
      <c r="M95" s="34"/>
      <c r="O95" s="34"/>
      <c r="P95" s="34"/>
      <c r="Q95" s="34"/>
      <c r="R95" s="34"/>
      <c r="S95" s="34"/>
      <c r="T95" s="34"/>
      <c r="U95" s="34"/>
      <c r="V95" s="34"/>
      <c r="W95" s="34"/>
      <c r="X95" s="34"/>
      <c r="Y95" s="34"/>
      <c r="Z95" s="34"/>
      <c r="AA95" s="34"/>
      <c r="AB95" s="34"/>
      <c r="AC95" s="34"/>
      <c r="AD95" s="34"/>
      <c r="AE95" s="34"/>
    </row>
  </sheetData>
  <autoFilter ref="C79:K94" xr:uid="{00000000-0009-0000-0000-000004000000}"/>
  <mergeCells count="9">
    <mergeCell ref="E50:H50"/>
    <mergeCell ref="E70:H70"/>
    <mergeCell ref="E72:H72"/>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219"/>
  <sheetViews>
    <sheetView showGridLines="0" topLeftCell="A58" zoomScale="110" zoomScaleNormal="110" workbookViewId="0"/>
  </sheetViews>
  <sheetFormatPr defaultRowHeight="15"/>
  <cols>
    <col min="1" max="1" width="8.33203125" style="201" customWidth="1"/>
    <col min="2" max="2" width="1.6640625" style="201" customWidth="1"/>
    <col min="3" max="4" width="5" style="201" customWidth="1"/>
    <col min="5" max="5" width="11.6640625" style="201" customWidth="1"/>
    <col min="6" max="6" width="9.1640625" style="201" customWidth="1"/>
    <col min="7" max="7" width="5" style="201" customWidth="1"/>
    <col min="8" max="8" width="77.83203125" style="201" customWidth="1"/>
    <col min="9" max="10" width="20" style="201" customWidth="1"/>
    <col min="11" max="11" width="1.6640625" style="201" customWidth="1"/>
  </cols>
  <sheetData>
    <row r="1" spans="2:11" s="1" customFormat="1" ht="37.5" customHeight="1"/>
    <row r="2" spans="2:11" s="1" customFormat="1" ht="7.5" customHeight="1">
      <c r="B2" s="202"/>
      <c r="C2" s="203"/>
      <c r="D2" s="203"/>
      <c r="E2" s="203"/>
      <c r="F2" s="203"/>
      <c r="G2" s="203"/>
      <c r="H2" s="203"/>
      <c r="I2" s="203"/>
      <c r="J2" s="203"/>
      <c r="K2" s="204"/>
    </row>
    <row r="3" spans="2:11" s="16" customFormat="1" ht="45" customHeight="1">
      <c r="B3" s="205"/>
      <c r="C3" s="332" t="s">
        <v>1234</v>
      </c>
      <c r="D3" s="332"/>
      <c r="E3" s="332"/>
      <c r="F3" s="332"/>
      <c r="G3" s="332"/>
      <c r="H3" s="332"/>
      <c r="I3" s="332"/>
      <c r="J3" s="332"/>
      <c r="K3" s="206"/>
    </row>
    <row r="4" spans="2:11" s="1" customFormat="1" ht="25.5" customHeight="1">
      <c r="B4" s="207"/>
      <c r="C4" s="331" t="s">
        <v>1235</v>
      </c>
      <c r="D4" s="331"/>
      <c r="E4" s="331"/>
      <c r="F4" s="331"/>
      <c r="G4" s="331"/>
      <c r="H4" s="331"/>
      <c r="I4" s="331"/>
      <c r="J4" s="331"/>
      <c r="K4" s="208"/>
    </row>
    <row r="5" spans="2:11" s="1" customFormat="1" ht="5.25" customHeight="1">
      <c r="B5" s="207"/>
      <c r="C5" s="209"/>
      <c r="D5" s="209"/>
      <c r="E5" s="209"/>
      <c r="F5" s="209"/>
      <c r="G5" s="209"/>
      <c r="H5" s="209"/>
      <c r="I5" s="209"/>
      <c r="J5" s="209"/>
      <c r="K5" s="208"/>
    </row>
    <row r="6" spans="2:11" s="1" customFormat="1" ht="15" customHeight="1">
      <c r="B6" s="207"/>
      <c r="C6" s="330" t="s">
        <v>1236</v>
      </c>
      <c r="D6" s="330"/>
      <c r="E6" s="330"/>
      <c r="F6" s="330"/>
      <c r="G6" s="330"/>
      <c r="H6" s="330"/>
      <c r="I6" s="330"/>
      <c r="J6" s="330"/>
      <c r="K6" s="208"/>
    </row>
    <row r="7" spans="2:11" s="1" customFormat="1" ht="15" customHeight="1">
      <c r="B7" s="211"/>
      <c r="C7" s="330" t="s">
        <v>1237</v>
      </c>
      <c r="D7" s="330"/>
      <c r="E7" s="330"/>
      <c r="F7" s="330"/>
      <c r="G7" s="330"/>
      <c r="H7" s="330"/>
      <c r="I7" s="330"/>
      <c r="J7" s="330"/>
      <c r="K7" s="208"/>
    </row>
    <row r="8" spans="2:11" s="1" customFormat="1" ht="12.75" customHeight="1">
      <c r="B8" s="211"/>
      <c r="C8" s="210"/>
      <c r="D8" s="210"/>
      <c r="E8" s="210"/>
      <c r="F8" s="210"/>
      <c r="G8" s="210"/>
      <c r="H8" s="210"/>
      <c r="I8" s="210"/>
      <c r="J8" s="210"/>
      <c r="K8" s="208"/>
    </row>
    <row r="9" spans="2:11" s="1" customFormat="1" ht="15" customHeight="1">
      <c r="B9" s="211"/>
      <c r="C9" s="330" t="s">
        <v>1238</v>
      </c>
      <c r="D9" s="330"/>
      <c r="E9" s="330"/>
      <c r="F9" s="330"/>
      <c r="G9" s="330"/>
      <c r="H9" s="330"/>
      <c r="I9" s="330"/>
      <c r="J9" s="330"/>
      <c r="K9" s="208"/>
    </row>
    <row r="10" spans="2:11" s="1" customFormat="1" ht="15" customHeight="1">
      <c r="B10" s="211"/>
      <c r="C10" s="210"/>
      <c r="D10" s="330" t="s">
        <v>1239</v>
      </c>
      <c r="E10" s="330"/>
      <c r="F10" s="330"/>
      <c r="G10" s="330"/>
      <c r="H10" s="330"/>
      <c r="I10" s="330"/>
      <c r="J10" s="330"/>
      <c r="K10" s="208"/>
    </row>
    <row r="11" spans="2:11" s="1" customFormat="1" ht="15" customHeight="1">
      <c r="B11" s="211"/>
      <c r="C11" s="212"/>
      <c r="D11" s="330" t="s">
        <v>1240</v>
      </c>
      <c r="E11" s="330"/>
      <c r="F11" s="330"/>
      <c r="G11" s="330"/>
      <c r="H11" s="330"/>
      <c r="I11" s="330"/>
      <c r="J11" s="330"/>
      <c r="K11" s="208"/>
    </row>
    <row r="12" spans="2:11" s="1" customFormat="1" ht="15" customHeight="1">
      <c r="B12" s="211"/>
      <c r="C12" s="212"/>
      <c r="D12" s="210"/>
      <c r="E12" s="210"/>
      <c r="F12" s="210"/>
      <c r="G12" s="210"/>
      <c r="H12" s="210"/>
      <c r="I12" s="210"/>
      <c r="J12" s="210"/>
      <c r="K12" s="208"/>
    </row>
    <row r="13" spans="2:11" s="1" customFormat="1" ht="15" customHeight="1">
      <c r="B13" s="211"/>
      <c r="C13" s="212"/>
      <c r="D13" s="213" t="s">
        <v>1241</v>
      </c>
      <c r="E13" s="210"/>
      <c r="F13" s="210"/>
      <c r="G13" s="210"/>
      <c r="H13" s="210"/>
      <c r="I13" s="210"/>
      <c r="J13" s="210"/>
      <c r="K13" s="208"/>
    </row>
    <row r="14" spans="2:11" s="1" customFormat="1" ht="12.75" customHeight="1">
      <c r="B14" s="211"/>
      <c r="C14" s="212"/>
      <c r="D14" s="212"/>
      <c r="E14" s="212"/>
      <c r="F14" s="212"/>
      <c r="G14" s="212"/>
      <c r="H14" s="212"/>
      <c r="I14" s="212"/>
      <c r="J14" s="212"/>
      <c r="K14" s="208"/>
    </row>
    <row r="15" spans="2:11" s="1" customFormat="1" ht="15" customHeight="1">
      <c r="B15" s="211"/>
      <c r="C15" s="212"/>
      <c r="D15" s="330" t="s">
        <v>1242</v>
      </c>
      <c r="E15" s="330"/>
      <c r="F15" s="330"/>
      <c r="G15" s="330"/>
      <c r="H15" s="330"/>
      <c r="I15" s="330"/>
      <c r="J15" s="330"/>
      <c r="K15" s="208"/>
    </row>
    <row r="16" spans="2:11" s="1" customFormat="1" ht="15" customHeight="1">
      <c r="B16" s="211"/>
      <c r="C16" s="212"/>
      <c r="D16" s="330" t="s">
        <v>1243</v>
      </c>
      <c r="E16" s="330"/>
      <c r="F16" s="330"/>
      <c r="G16" s="330"/>
      <c r="H16" s="330"/>
      <c r="I16" s="330"/>
      <c r="J16" s="330"/>
      <c r="K16" s="208"/>
    </row>
    <row r="17" spans="2:11" s="1" customFormat="1" ht="15" customHeight="1">
      <c r="B17" s="211"/>
      <c r="C17" s="212"/>
      <c r="D17" s="330" t="s">
        <v>1244</v>
      </c>
      <c r="E17" s="330"/>
      <c r="F17" s="330"/>
      <c r="G17" s="330"/>
      <c r="H17" s="330"/>
      <c r="I17" s="330"/>
      <c r="J17" s="330"/>
      <c r="K17" s="208"/>
    </row>
    <row r="18" spans="2:11" s="1" customFormat="1" ht="15" customHeight="1">
      <c r="B18" s="211"/>
      <c r="C18" s="212"/>
      <c r="D18" s="212"/>
      <c r="E18" s="214" t="s">
        <v>78</v>
      </c>
      <c r="F18" s="330" t="s">
        <v>1245</v>
      </c>
      <c r="G18" s="330"/>
      <c r="H18" s="330"/>
      <c r="I18" s="330"/>
      <c r="J18" s="330"/>
      <c r="K18" s="208"/>
    </row>
    <row r="19" spans="2:11" s="1" customFormat="1" ht="15" customHeight="1">
      <c r="B19" s="211"/>
      <c r="C19" s="212"/>
      <c r="D19" s="212"/>
      <c r="E19" s="214" t="s">
        <v>1246</v>
      </c>
      <c r="F19" s="330" t="s">
        <v>1247</v>
      </c>
      <c r="G19" s="330"/>
      <c r="H19" s="330"/>
      <c r="I19" s="330"/>
      <c r="J19" s="330"/>
      <c r="K19" s="208"/>
    </row>
    <row r="20" spans="2:11" s="1" customFormat="1" ht="15" customHeight="1">
      <c r="B20" s="211"/>
      <c r="C20" s="212"/>
      <c r="D20" s="212"/>
      <c r="E20" s="214" t="s">
        <v>1248</v>
      </c>
      <c r="F20" s="330" t="s">
        <v>1249</v>
      </c>
      <c r="G20" s="330"/>
      <c r="H20" s="330"/>
      <c r="I20" s="330"/>
      <c r="J20" s="330"/>
      <c r="K20" s="208"/>
    </row>
    <row r="21" spans="2:11" s="1" customFormat="1" ht="15" customHeight="1">
      <c r="B21" s="211"/>
      <c r="C21" s="212"/>
      <c r="D21" s="212"/>
      <c r="E21" s="214" t="s">
        <v>1250</v>
      </c>
      <c r="F21" s="330" t="s">
        <v>1251</v>
      </c>
      <c r="G21" s="330"/>
      <c r="H21" s="330"/>
      <c r="I21" s="330"/>
      <c r="J21" s="330"/>
      <c r="K21" s="208"/>
    </row>
    <row r="22" spans="2:11" s="1" customFormat="1" ht="15" customHeight="1">
      <c r="B22" s="211"/>
      <c r="C22" s="212"/>
      <c r="D22" s="212"/>
      <c r="E22" s="214" t="s">
        <v>1252</v>
      </c>
      <c r="F22" s="330" t="s">
        <v>1253</v>
      </c>
      <c r="G22" s="330"/>
      <c r="H22" s="330"/>
      <c r="I22" s="330"/>
      <c r="J22" s="330"/>
      <c r="K22" s="208"/>
    </row>
    <row r="23" spans="2:11" s="1" customFormat="1" ht="15" customHeight="1">
      <c r="B23" s="211"/>
      <c r="C23" s="212"/>
      <c r="D23" s="212"/>
      <c r="E23" s="214" t="s">
        <v>1254</v>
      </c>
      <c r="F23" s="330" t="s">
        <v>1255</v>
      </c>
      <c r="G23" s="330"/>
      <c r="H23" s="330"/>
      <c r="I23" s="330"/>
      <c r="J23" s="330"/>
      <c r="K23" s="208"/>
    </row>
    <row r="24" spans="2:11" s="1" customFormat="1" ht="12.75" customHeight="1">
      <c r="B24" s="211"/>
      <c r="C24" s="212"/>
      <c r="D24" s="212"/>
      <c r="E24" s="212"/>
      <c r="F24" s="212"/>
      <c r="G24" s="212"/>
      <c r="H24" s="212"/>
      <c r="I24" s="212"/>
      <c r="J24" s="212"/>
      <c r="K24" s="208"/>
    </row>
    <row r="25" spans="2:11" s="1" customFormat="1" ht="15" customHeight="1">
      <c r="B25" s="211"/>
      <c r="C25" s="330" t="s">
        <v>1256</v>
      </c>
      <c r="D25" s="330"/>
      <c r="E25" s="330"/>
      <c r="F25" s="330"/>
      <c r="G25" s="330"/>
      <c r="H25" s="330"/>
      <c r="I25" s="330"/>
      <c r="J25" s="330"/>
      <c r="K25" s="208"/>
    </row>
    <row r="26" spans="2:11" s="1" customFormat="1" ht="15" customHeight="1">
      <c r="B26" s="211"/>
      <c r="C26" s="330" t="s">
        <v>1257</v>
      </c>
      <c r="D26" s="330"/>
      <c r="E26" s="330"/>
      <c r="F26" s="330"/>
      <c r="G26" s="330"/>
      <c r="H26" s="330"/>
      <c r="I26" s="330"/>
      <c r="J26" s="330"/>
      <c r="K26" s="208"/>
    </row>
    <row r="27" spans="2:11" s="1" customFormat="1" ht="15" customHeight="1">
      <c r="B27" s="211"/>
      <c r="C27" s="210"/>
      <c r="D27" s="330" t="s">
        <v>1258</v>
      </c>
      <c r="E27" s="330"/>
      <c r="F27" s="330"/>
      <c r="G27" s="330"/>
      <c r="H27" s="330"/>
      <c r="I27" s="330"/>
      <c r="J27" s="330"/>
      <c r="K27" s="208"/>
    </row>
    <row r="28" spans="2:11" s="1" customFormat="1" ht="15" customHeight="1">
      <c r="B28" s="211"/>
      <c r="C28" s="212"/>
      <c r="D28" s="330" t="s">
        <v>1259</v>
      </c>
      <c r="E28" s="330"/>
      <c r="F28" s="330"/>
      <c r="G28" s="330"/>
      <c r="H28" s="330"/>
      <c r="I28" s="330"/>
      <c r="J28" s="330"/>
      <c r="K28" s="208"/>
    </row>
    <row r="29" spans="2:11" s="1" customFormat="1" ht="12.75" customHeight="1">
      <c r="B29" s="211"/>
      <c r="C29" s="212"/>
      <c r="D29" s="212"/>
      <c r="E29" s="212"/>
      <c r="F29" s="212"/>
      <c r="G29" s="212"/>
      <c r="H29" s="212"/>
      <c r="I29" s="212"/>
      <c r="J29" s="212"/>
      <c r="K29" s="208"/>
    </row>
    <row r="30" spans="2:11" s="1" customFormat="1" ht="15" customHeight="1">
      <c r="B30" s="211"/>
      <c r="C30" s="212"/>
      <c r="D30" s="330" t="s">
        <v>1260</v>
      </c>
      <c r="E30" s="330"/>
      <c r="F30" s="330"/>
      <c r="G30" s="330"/>
      <c r="H30" s="330"/>
      <c r="I30" s="330"/>
      <c r="J30" s="330"/>
      <c r="K30" s="208"/>
    </row>
    <row r="31" spans="2:11" s="1" customFormat="1" ht="15" customHeight="1">
      <c r="B31" s="211"/>
      <c r="C31" s="212"/>
      <c r="D31" s="330" t="s">
        <v>1261</v>
      </c>
      <c r="E31" s="330"/>
      <c r="F31" s="330"/>
      <c r="G31" s="330"/>
      <c r="H31" s="330"/>
      <c r="I31" s="330"/>
      <c r="J31" s="330"/>
      <c r="K31" s="208"/>
    </row>
    <row r="32" spans="2:11" s="1" customFormat="1" ht="12.75" customHeight="1">
      <c r="B32" s="211"/>
      <c r="C32" s="212"/>
      <c r="D32" s="212"/>
      <c r="E32" s="212"/>
      <c r="F32" s="212"/>
      <c r="G32" s="212"/>
      <c r="H32" s="212"/>
      <c r="I32" s="212"/>
      <c r="J32" s="212"/>
      <c r="K32" s="208"/>
    </row>
    <row r="33" spans="2:11" s="1" customFormat="1" ht="15" customHeight="1">
      <c r="B33" s="211"/>
      <c r="C33" s="212"/>
      <c r="D33" s="330" t="s">
        <v>1262</v>
      </c>
      <c r="E33" s="330"/>
      <c r="F33" s="330"/>
      <c r="G33" s="330"/>
      <c r="H33" s="330"/>
      <c r="I33" s="330"/>
      <c r="J33" s="330"/>
      <c r="K33" s="208"/>
    </row>
    <row r="34" spans="2:11" s="1" customFormat="1" ht="15" customHeight="1">
      <c r="B34" s="211"/>
      <c r="C34" s="212"/>
      <c r="D34" s="330" t="s">
        <v>1263</v>
      </c>
      <c r="E34" s="330"/>
      <c r="F34" s="330"/>
      <c r="G34" s="330"/>
      <c r="H34" s="330"/>
      <c r="I34" s="330"/>
      <c r="J34" s="330"/>
      <c r="K34" s="208"/>
    </row>
    <row r="35" spans="2:11" s="1" customFormat="1" ht="15" customHeight="1">
      <c r="B35" s="211"/>
      <c r="C35" s="212"/>
      <c r="D35" s="330" t="s">
        <v>1264</v>
      </c>
      <c r="E35" s="330"/>
      <c r="F35" s="330"/>
      <c r="G35" s="330"/>
      <c r="H35" s="330"/>
      <c r="I35" s="330"/>
      <c r="J35" s="330"/>
      <c r="K35" s="208"/>
    </row>
    <row r="36" spans="2:11" s="1" customFormat="1" ht="15" customHeight="1">
      <c r="B36" s="211"/>
      <c r="C36" s="212"/>
      <c r="D36" s="210"/>
      <c r="E36" s="213" t="s">
        <v>117</v>
      </c>
      <c r="F36" s="210"/>
      <c r="G36" s="330" t="s">
        <v>1265</v>
      </c>
      <c r="H36" s="330"/>
      <c r="I36" s="330"/>
      <c r="J36" s="330"/>
      <c r="K36" s="208"/>
    </row>
    <row r="37" spans="2:11" s="1" customFormat="1" ht="30.75" customHeight="1">
      <c r="B37" s="211"/>
      <c r="C37" s="212"/>
      <c r="D37" s="210"/>
      <c r="E37" s="213" t="s">
        <v>1266</v>
      </c>
      <c r="F37" s="210"/>
      <c r="G37" s="330" t="s">
        <v>1267</v>
      </c>
      <c r="H37" s="330"/>
      <c r="I37" s="330"/>
      <c r="J37" s="330"/>
      <c r="K37" s="208"/>
    </row>
    <row r="38" spans="2:11" s="1" customFormat="1" ht="15" customHeight="1">
      <c r="B38" s="211"/>
      <c r="C38" s="212"/>
      <c r="D38" s="210"/>
      <c r="E38" s="213" t="s">
        <v>52</v>
      </c>
      <c r="F38" s="210"/>
      <c r="G38" s="330" t="s">
        <v>1268</v>
      </c>
      <c r="H38" s="330"/>
      <c r="I38" s="330"/>
      <c r="J38" s="330"/>
      <c r="K38" s="208"/>
    </row>
    <row r="39" spans="2:11" s="1" customFormat="1" ht="15" customHeight="1">
      <c r="B39" s="211"/>
      <c r="C39" s="212"/>
      <c r="D39" s="210"/>
      <c r="E39" s="213" t="s">
        <v>53</v>
      </c>
      <c r="F39" s="210"/>
      <c r="G39" s="330" t="s">
        <v>1269</v>
      </c>
      <c r="H39" s="330"/>
      <c r="I39" s="330"/>
      <c r="J39" s="330"/>
      <c r="K39" s="208"/>
    </row>
    <row r="40" spans="2:11" s="1" customFormat="1" ht="15" customHeight="1">
      <c r="B40" s="211"/>
      <c r="C40" s="212"/>
      <c r="D40" s="210"/>
      <c r="E40" s="213" t="s">
        <v>118</v>
      </c>
      <c r="F40" s="210"/>
      <c r="G40" s="330" t="s">
        <v>1270</v>
      </c>
      <c r="H40" s="330"/>
      <c r="I40" s="330"/>
      <c r="J40" s="330"/>
      <c r="K40" s="208"/>
    </row>
    <row r="41" spans="2:11" s="1" customFormat="1" ht="15" customHeight="1">
      <c r="B41" s="211"/>
      <c r="C41" s="212"/>
      <c r="D41" s="210"/>
      <c r="E41" s="213" t="s">
        <v>119</v>
      </c>
      <c r="F41" s="210"/>
      <c r="G41" s="330" t="s">
        <v>1271</v>
      </c>
      <c r="H41" s="330"/>
      <c r="I41" s="330"/>
      <c r="J41" s="330"/>
      <c r="K41" s="208"/>
    </row>
    <row r="42" spans="2:11" s="1" customFormat="1" ht="15" customHeight="1">
      <c r="B42" s="211"/>
      <c r="C42" s="212"/>
      <c r="D42" s="210"/>
      <c r="E42" s="213" t="s">
        <v>1272</v>
      </c>
      <c r="F42" s="210"/>
      <c r="G42" s="330" t="s">
        <v>1273</v>
      </c>
      <c r="H42" s="330"/>
      <c r="I42" s="330"/>
      <c r="J42" s="330"/>
      <c r="K42" s="208"/>
    </row>
    <row r="43" spans="2:11" s="1" customFormat="1" ht="15" customHeight="1">
      <c r="B43" s="211"/>
      <c r="C43" s="212"/>
      <c r="D43" s="210"/>
      <c r="E43" s="213"/>
      <c r="F43" s="210"/>
      <c r="G43" s="330" t="s">
        <v>1274</v>
      </c>
      <c r="H43" s="330"/>
      <c r="I43" s="330"/>
      <c r="J43" s="330"/>
      <c r="K43" s="208"/>
    </row>
    <row r="44" spans="2:11" s="1" customFormat="1" ht="15" customHeight="1">
      <c r="B44" s="211"/>
      <c r="C44" s="212"/>
      <c r="D44" s="210"/>
      <c r="E44" s="213" t="s">
        <v>1275</v>
      </c>
      <c r="F44" s="210"/>
      <c r="G44" s="330" t="s">
        <v>1276</v>
      </c>
      <c r="H44" s="330"/>
      <c r="I44" s="330"/>
      <c r="J44" s="330"/>
      <c r="K44" s="208"/>
    </row>
    <row r="45" spans="2:11" s="1" customFormat="1" ht="15" customHeight="1">
      <c r="B45" s="211"/>
      <c r="C45" s="212"/>
      <c r="D45" s="210"/>
      <c r="E45" s="213" t="s">
        <v>121</v>
      </c>
      <c r="F45" s="210"/>
      <c r="G45" s="330" t="s">
        <v>1277</v>
      </c>
      <c r="H45" s="330"/>
      <c r="I45" s="330"/>
      <c r="J45" s="330"/>
      <c r="K45" s="208"/>
    </row>
    <row r="46" spans="2:11" s="1" customFormat="1" ht="12.75" customHeight="1">
      <c r="B46" s="211"/>
      <c r="C46" s="212"/>
      <c r="D46" s="210"/>
      <c r="E46" s="210"/>
      <c r="F46" s="210"/>
      <c r="G46" s="210"/>
      <c r="H46" s="210"/>
      <c r="I46" s="210"/>
      <c r="J46" s="210"/>
      <c r="K46" s="208"/>
    </row>
    <row r="47" spans="2:11" s="1" customFormat="1" ht="15" customHeight="1">
      <c r="B47" s="211"/>
      <c r="C47" s="212"/>
      <c r="D47" s="330" t="s">
        <v>1278</v>
      </c>
      <c r="E47" s="330"/>
      <c r="F47" s="330"/>
      <c r="G47" s="330"/>
      <c r="H47" s="330"/>
      <c r="I47" s="330"/>
      <c r="J47" s="330"/>
      <c r="K47" s="208"/>
    </row>
    <row r="48" spans="2:11" s="1" customFormat="1" ht="15" customHeight="1">
      <c r="B48" s="211"/>
      <c r="C48" s="212"/>
      <c r="D48" s="212"/>
      <c r="E48" s="330" t="s">
        <v>1279</v>
      </c>
      <c r="F48" s="330"/>
      <c r="G48" s="330"/>
      <c r="H48" s="330"/>
      <c r="I48" s="330"/>
      <c r="J48" s="330"/>
      <c r="K48" s="208"/>
    </row>
    <row r="49" spans="2:11" s="1" customFormat="1" ht="15" customHeight="1">
      <c r="B49" s="211"/>
      <c r="C49" s="212"/>
      <c r="D49" s="212"/>
      <c r="E49" s="330" t="s">
        <v>1280</v>
      </c>
      <c r="F49" s="330"/>
      <c r="G49" s="330"/>
      <c r="H49" s="330"/>
      <c r="I49" s="330"/>
      <c r="J49" s="330"/>
      <c r="K49" s="208"/>
    </row>
    <row r="50" spans="2:11" s="1" customFormat="1" ht="15" customHeight="1">
      <c r="B50" s="211"/>
      <c r="C50" s="212"/>
      <c r="D50" s="212"/>
      <c r="E50" s="330" t="s">
        <v>1281</v>
      </c>
      <c r="F50" s="330"/>
      <c r="G50" s="330"/>
      <c r="H50" s="330"/>
      <c r="I50" s="330"/>
      <c r="J50" s="330"/>
      <c r="K50" s="208"/>
    </row>
    <row r="51" spans="2:11" s="1" customFormat="1" ht="15" customHeight="1">
      <c r="B51" s="211"/>
      <c r="C51" s="212"/>
      <c r="D51" s="330" t="s">
        <v>1282</v>
      </c>
      <c r="E51" s="330"/>
      <c r="F51" s="330"/>
      <c r="G51" s="330"/>
      <c r="H51" s="330"/>
      <c r="I51" s="330"/>
      <c r="J51" s="330"/>
      <c r="K51" s="208"/>
    </row>
    <row r="52" spans="2:11" s="1" customFormat="1" ht="25.5" customHeight="1">
      <c r="B52" s="207"/>
      <c r="C52" s="331" t="s">
        <v>1283</v>
      </c>
      <c r="D52" s="331"/>
      <c r="E52" s="331"/>
      <c r="F52" s="331"/>
      <c r="G52" s="331"/>
      <c r="H52" s="331"/>
      <c r="I52" s="331"/>
      <c r="J52" s="331"/>
      <c r="K52" s="208"/>
    </row>
    <row r="53" spans="2:11" s="1" customFormat="1" ht="5.25" customHeight="1">
      <c r="B53" s="207"/>
      <c r="C53" s="209"/>
      <c r="D53" s="209"/>
      <c r="E53" s="209"/>
      <c r="F53" s="209"/>
      <c r="G53" s="209"/>
      <c r="H53" s="209"/>
      <c r="I53" s="209"/>
      <c r="J53" s="209"/>
      <c r="K53" s="208"/>
    </row>
    <row r="54" spans="2:11" s="1" customFormat="1" ht="15" customHeight="1">
      <c r="B54" s="207"/>
      <c r="C54" s="330" t="s">
        <v>1284</v>
      </c>
      <c r="D54" s="330"/>
      <c r="E54" s="330"/>
      <c r="F54" s="330"/>
      <c r="G54" s="330"/>
      <c r="H54" s="330"/>
      <c r="I54" s="330"/>
      <c r="J54" s="330"/>
      <c r="K54" s="208"/>
    </row>
    <row r="55" spans="2:11" s="1" customFormat="1" ht="15" customHeight="1">
      <c r="B55" s="207"/>
      <c r="C55" s="330" t="s">
        <v>1285</v>
      </c>
      <c r="D55" s="330"/>
      <c r="E55" s="330"/>
      <c r="F55" s="330"/>
      <c r="G55" s="330"/>
      <c r="H55" s="330"/>
      <c r="I55" s="330"/>
      <c r="J55" s="330"/>
      <c r="K55" s="208"/>
    </row>
    <row r="56" spans="2:11" s="1" customFormat="1" ht="12.75" customHeight="1">
      <c r="B56" s="207"/>
      <c r="C56" s="210"/>
      <c r="D56" s="210"/>
      <c r="E56" s="210"/>
      <c r="F56" s="210"/>
      <c r="G56" s="210"/>
      <c r="H56" s="210"/>
      <c r="I56" s="210"/>
      <c r="J56" s="210"/>
      <c r="K56" s="208"/>
    </row>
    <row r="57" spans="2:11" s="1" customFormat="1" ht="15" customHeight="1">
      <c r="B57" s="207"/>
      <c r="C57" s="330" t="s">
        <v>1286</v>
      </c>
      <c r="D57" s="330"/>
      <c r="E57" s="330"/>
      <c r="F57" s="330"/>
      <c r="G57" s="330"/>
      <c r="H57" s="330"/>
      <c r="I57" s="330"/>
      <c r="J57" s="330"/>
      <c r="K57" s="208"/>
    </row>
    <row r="58" spans="2:11" s="1" customFormat="1" ht="15" customHeight="1">
      <c r="B58" s="207"/>
      <c r="C58" s="212"/>
      <c r="D58" s="330" t="s">
        <v>1287</v>
      </c>
      <c r="E58" s="330"/>
      <c r="F58" s="330"/>
      <c r="G58" s="330"/>
      <c r="H58" s="330"/>
      <c r="I58" s="330"/>
      <c r="J58" s="330"/>
      <c r="K58" s="208"/>
    </row>
    <row r="59" spans="2:11" s="1" customFormat="1" ht="15" customHeight="1">
      <c r="B59" s="207"/>
      <c r="C59" s="212"/>
      <c r="D59" s="330" t="s">
        <v>1288</v>
      </c>
      <c r="E59" s="330"/>
      <c r="F59" s="330"/>
      <c r="G59" s="330"/>
      <c r="H59" s="330"/>
      <c r="I59" s="330"/>
      <c r="J59" s="330"/>
      <c r="K59" s="208"/>
    </row>
    <row r="60" spans="2:11" s="1" customFormat="1" ht="15" customHeight="1">
      <c r="B60" s="207"/>
      <c r="C60" s="212"/>
      <c r="D60" s="330" t="s">
        <v>1289</v>
      </c>
      <c r="E60" s="330"/>
      <c r="F60" s="330"/>
      <c r="G60" s="330"/>
      <c r="H60" s="330"/>
      <c r="I60" s="330"/>
      <c r="J60" s="330"/>
      <c r="K60" s="208"/>
    </row>
    <row r="61" spans="2:11" s="1" customFormat="1" ht="15" customHeight="1">
      <c r="B61" s="207"/>
      <c r="C61" s="212"/>
      <c r="D61" s="330" t="s">
        <v>1290</v>
      </c>
      <c r="E61" s="330"/>
      <c r="F61" s="330"/>
      <c r="G61" s="330"/>
      <c r="H61" s="330"/>
      <c r="I61" s="330"/>
      <c r="J61" s="330"/>
      <c r="K61" s="208"/>
    </row>
    <row r="62" spans="2:11" s="1" customFormat="1" ht="15" customHeight="1">
      <c r="B62" s="207"/>
      <c r="C62" s="212"/>
      <c r="D62" s="333" t="s">
        <v>1291</v>
      </c>
      <c r="E62" s="333"/>
      <c r="F62" s="333"/>
      <c r="G62" s="333"/>
      <c r="H62" s="333"/>
      <c r="I62" s="333"/>
      <c r="J62" s="333"/>
      <c r="K62" s="208"/>
    </row>
    <row r="63" spans="2:11" s="1" customFormat="1" ht="15" customHeight="1">
      <c r="B63" s="207"/>
      <c r="C63" s="212"/>
      <c r="D63" s="330" t="s">
        <v>1292</v>
      </c>
      <c r="E63" s="330"/>
      <c r="F63" s="330"/>
      <c r="G63" s="330"/>
      <c r="H63" s="330"/>
      <c r="I63" s="330"/>
      <c r="J63" s="330"/>
      <c r="K63" s="208"/>
    </row>
    <row r="64" spans="2:11" s="1" customFormat="1" ht="12.75" customHeight="1">
      <c r="B64" s="207"/>
      <c r="C64" s="212"/>
      <c r="D64" s="212"/>
      <c r="E64" s="215"/>
      <c r="F64" s="212"/>
      <c r="G64" s="212"/>
      <c r="H64" s="212"/>
      <c r="I64" s="212"/>
      <c r="J64" s="212"/>
      <c r="K64" s="208"/>
    </row>
    <row r="65" spans="2:11" s="1" customFormat="1" ht="15" customHeight="1">
      <c r="B65" s="207"/>
      <c r="C65" s="212"/>
      <c r="D65" s="330" t="s">
        <v>1293</v>
      </c>
      <c r="E65" s="330"/>
      <c r="F65" s="330"/>
      <c r="G65" s="330"/>
      <c r="H65" s="330"/>
      <c r="I65" s="330"/>
      <c r="J65" s="330"/>
      <c r="K65" s="208"/>
    </row>
    <row r="66" spans="2:11" s="1" customFormat="1" ht="15" customHeight="1">
      <c r="B66" s="207"/>
      <c r="C66" s="212"/>
      <c r="D66" s="333" t="s">
        <v>1294</v>
      </c>
      <c r="E66" s="333"/>
      <c r="F66" s="333"/>
      <c r="G66" s="333"/>
      <c r="H66" s="333"/>
      <c r="I66" s="333"/>
      <c r="J66" s="333"/>
      <c r="K66" s="208"/>
    </row>
    <row r="67" spans="2:11" s="1" customFormat="1" ht="15" customHeight="1">
      <c r="B67" s="207"/>
      <c r="C67" s="212"/>
      <c r="D67" s="330" t="s">
        <v>1295</v>
      </c>
      <c r="E67" s="330"/>
      <c r="F67" s="330"/>
      <c r="G67" s="330"/>
      <c r="H67" s="330"/>
      <c r="I67" s="330"/>
      <c r="J67" s="330"/>
      <c r="K67" s="208"/>
    </row>
    <row r="68" spans="2:11" s="1" customFormat="1" ht="15" customHeight="1">
      <c r="B68" s="207"/>
      <c r="C68" s="212"/>
      <c r="D68" s="330" t="s">
        <v>1296</v>
      </c>
      <c r="E68" s="330"/>
      <c r="F68" s="330"/>
      <c r="G68" s="330"/>
      <c r="H68" s="330"/>
      <c r="I68" s="330"/>
      <c r="J68" s="330"/>
      <c r="K68" s="208"/>
    </row>
    <row r="69" spans="2:11" s="1" customFormat="1" ht="15" customHeight="1">
      <c r="B69" s="207"/>
      <c r="C69" s="212"/>
      <c r="D69" s="330" t="s">
        <v>1297</v>
      </c>
      <c r="E69" s="330"/>
      <c r="F69" s="330"/>
      <c r="G69" s="330"/>
      <c r="H69" s="330"/>
      <c r="I69" s="330"/>
      <c r="J69" s="330"/>
      <c r="K69" s="208"/>
    </row>
    <row r="70" spans="2:11" s="1" customFormat="1" ht="15" customHeight="1">
      <c r="B70" s="207"/>
      <c r="C70" s="212"/>
      <c r="D70" s="330" t="s">
        <v>1298</v>
      </c>
      <c r="E70" s="330"/>
      <c r="F70" s="330"/>
      <c r="G70" s="330"/>
      <c r="H70" s="330"/>
      <c r="I70" s="330"/>
      <c r="J70" s="330"/>
      <c r="K70" s="208"/>
    </row>
    <row r="71" spans="2:11" s="1" customFormat="1" ht="12.75" customHeight="1">
      <c r="B71" s="216"/>
      <c r="C71" s="217"/>
      <c r="D71" s="217"/>
      <c r="E71" s="217"/>
      <c r="F71" s="217"/>
      <c r="G71" s="217"/>
      <c r="H71" s="217"/>
      <c r="I71" s="217"/>
      <c r="J71" s="217"/>
      <c r="K71" s="218"/>
    </row>
    <row r="72" spans="2:11" s="1" customFormat="1" ht="18.75" customHeight="1">
      <c r="B72" s="219"/>
      <c r="C72" s="219"/>
      <c r="D72" s="219"/>
      <c r="E72" s="219"/>
      <c r="F72" s="219"/>
      <c r="G72" s="219"/>
      <c r="H72" s="219"/>
      <c r="I72" s="219"/>
      <c r="J72" s="219"/>
      <c r="K72" s="220"/>
    </row>
    <row r="73" spans="2:11" s="1" customFormat="1" ht="18.75" customHeight="1">
      <c r="B73" s="220"/>
      <c r="C73" s="220"/>
      <c r="D73" s="220"/>
      <c r="E73" s="220"/>
      <c r="F73" s="220"/>
      <c r="G73" s="220"/>
      <c r="H73" s="220"/>
      <c r="I73" s="220"/>
      <c r="J73" s="220"/>
      <c r="K73" s="220"/>
    </row>
    <row r="74" spans="2:11" s="1" customFormat="1" ht="7.5" customHeight="1">
      <c r="B74" s="221"/>
      <c r="C74" s="222"/>
      <c r="D74" s="222"/>
      <c r="E74" s="222"/>
      <c r="F74" s="222"/>
      <c r="G74" s="222"/>
      <c r="H74" s="222"/>
      <c r="I74" s="222"/>
      <c r="J74" s="222"/>
      <c r="K74" s="223"/>
    </row>
    <row r="75" spans="2:11" s="1" customFormat="1" ht="45" customHeight="1">
      <c r="B75" s="224"/>
      <c r="C75" s="334" t="s">
        <v>1299</v>
      </c>
      <c r="D75" s="334"/>
      <c r="E75" s="334"/>
      <c r="F75" s="334"/>
      <c r="G75" s="334"/>
      <c r="H75" s="334"/>
      <c r="I75" s="334"/>
      <c r="J75" s="334"/>
      <c r="K75" s="225"/>
    </row>
    <row r="76" spans="2:11" s="1" customFormat="1" ht="17.25" customHeight="1">
      <c r="B76" s="224"/>
      <c r="C76" s="226" t="s">
        <v>1300</v>
      </c>
      <c r="D76" s="226"/>
      <c r="E76" s="226"/>
      <c r="F76" s="226" t="s">
        <v>1301</v>
      </c>
      <c r="G76" s="227"/>
      <c r="H76" s="226" t="s">
        <v>53</v>
      </c>
      <c r="I76" s="226" t="s">
        <v>56</v>
      </c>
      <c r="J76" s="226" t="s">
        <v>1302</v>
      </c>
      <c r="K76" s="225"/>
    </row>
    <row r="77" spans="2:11" s="1" customFormat="1" ht="17.25" customHeight="1">
      <c r="B77" s="224"/>
      <c r="C77" s="228" t="s">
        <v>1303</v>
      </c>
      <c r="D77" s="228"/>
      <c r="E77" s="228"/>
      <c r="F77" s="229" t="s">
        <v>1304</v>
      </c>
      <c r="G77" s="230"/>
      <c r="H77" s="228"/>
      <c r="I77" s="228"/>
      <c r="J77" s="228" t="s">
        <v>1305</v>
      </c>
      <c r="K77" s="225"/>
    </row>
    <row r="78" spans="2:11" s="1" customFormat="1" ht="5.25" customHeight="1">
      <c r="B78" s="224"/>
      <c r="C78" s="231"/>
      <c r="D78" s="231"/>
      <c r="E78" s="231"/>
      <c r="F78" s="231"/>
      <c r="G78" s="232"/>
      <c r="H78" s="231"/>
      <c r="I78" s="231"/>
      <c r="J78" s="231"/>
      <c r="K78" s="225"/>
    </row>
    <row r="79" spans="2:11" s="1" customFormat="1" ht="15" customHeight="1">
      <c r="B79" s="224"/>
      <c r="C79" s="213" t="s">
        <v>52</v>
      </c>
      <c r="D79" s="233"/>
      <c r="E79" s="233"/>
      <c r="F79" s="234" t="s">
        <v>1306</v>
      </c>
      <c r="G79" s="235"/>
      <c r="H79" s="213" t="s">
        <v>1307</v>
      </c>
      <c r="I79" s="213" t="s">
        <v>1308</v>
      </c>
      <c r="J79" s="213">
        <v>20</v>
      </c>
      <c r="K79" s="225"/>
    </row>
    <row r="80" spans="2:11" s="1" customFormat="1" ht="15" customHeight="1">
      <c r="B80" s="224"/>
      <c r="C80" s="213" t="s">
        <v>1309</v>
      </c>
      <c r="D80" s="213"/>
      <c r="E80" s="213"/>
      <c r="F80" s="234" t="s">
        <v>1306</v>
      </c>
      <c r="G80" s="235"/>
      <c r="H80" s="213" t="s">
        <v>1310</v>
      </c>
      <c r="I80" s="213" t="s">
        <v>1308</v>
      </c>
      <c r="J80" s="213">
        <v>120</v>
      </c>
      <c r="K80" s="225"/>
    </row>
    <row r="81" spans="2:11" s="1" customFormat="1" ht="15" customHeight="1">
      <c r="B81" s="236"/>
      <c r="C81" s="213" t="s">
        <v>1311</v>
      </c>
      <c r="D81" s="213"/>
      <c r="E81" s="213"/>
      <c r="F81" s="234" t="s">
        <v>1312</v>
      </c>
      <c r="G81" s="235"/>
      <c r="H81" s="213" t="s">
        <v>1313</v>
      </c>
      <c r="I81" s="213" t="s">
        <v>1308</v>
      </c>
      <c r="J81" s="213">
        <v>50</v>
      </c>
      <c r="K81" s="225"/>
    </row>
    <row r="82" spans="2:11" s="1" customFormat="1" ht="15" customHeight="1">
      <c r="B82" s="236"/>
      <c r="C82" s="213" t="s">
        <v>1314</v>
      </c>
      <c r="D82" s="213"/>
      <c r="E82" s="213"/>
      <c r="F82" s="234" t="s">
        <v>1306</v>
      </c>
      <c r="G82" s="235"/>
      <c r="H82" s="213" t="s">
        <v>1315</v>
      </c>
      <c r="I82" s="213" t="s">
        <v>1316</v>
      </c>
      <c r="J82" s="213"/>
      <c r="K82" s="225"/>
    </row>
    <row r="83" spans="2:11" s="1" customFormat="1" ht="15" customHeight="1">
      <c r="B83" s="236"/>
      <c r="C83" s="237" t="s">
        <v>1317</v>
      </c>
      <c r="D83" s="237"/>
      <c r="E83" s="237"/>
      <c r="F83" s="238" t="s">
        <v>1312</v>
      </c>
      <c r="G83" s="237"/>
      <c r="H83" s="237" t="s">
        <v>1318</v>
      </c>
      <c r="I83" s="237" t="s">
        <v>1308</v>
      </c>
      <c r="J83" s="237">
        <v>15</v>
      </c>
      <c r="K83" s="225"/>
    </row>
    <row r="84" spans="2:11" s="1" customFormat="1" ht="15" customHeight="1">
      <c r="B84" s="236"/>
      <c r="C84" s="237" t="s">
        <v>1319</v>
      </c>
      <c r="D84" s="237"/>
      <c r="E84" s="237"/>
      <c r="F84" s="238" t="s">
        <v>1312</v>
      </c>
      <c r="G84" s="237"/>
      <c r="H84" s="237" t="s">
        <v>1320</v>
      </c>
      <c r="I84" s="237" t="s">
        <v>1308</v>
      </c>
      <c r="J84" s="237">
        <v>15</v>
      </c>
      <c r="K84" s="225"/>
    </row>
    <row r="85" spans="2:11" s="1" customFormat="1" ht="15" customHeight="1">
      <c r="B85" s="236"/>
      <c r="C85" s="237" t="s">
        <v>1321</v>
      </c>
      <c r="D85" s="237"/>
      <c r="E85" s="237"/>
      <c r="F85" s="238" t="s">
        <v>1312</v>
      </c>
      <c r="G85" s="237"/>
      <c r="H85" s="237" t="s">
        <v>1322</v>
      </c>
      <c r="I85" s="237" t="s">
        <v>1308</v>
      </c>
      <c r="J85" s="237">
        <v>20</v>
      </c>
      <c r="K85" s="225"/>
    </row>
    <row r="86" spans="2:11" s="1" customFormat="1" ht="15" customHeight="1">
      <c r="B86" s="236"/>
      <c r="C86" s="237" t="s">
        <v>1323</v>
      </c>
      <c r="D86" s="237"/>
      <c r="E86" s="237"/>
      <c r="F86" s="238" t="s">
        <v>1312</v>
      </c>
      <c r="G86" s="237"/>
      <c r="H86" s="237" t="s">
        <v>1324</v>
      </c>
      <c r="I86" s="237" t="s">
        <v>1308</v>
      </c>
      <c r="J86" s="237">
        <v>20</v>
      </c>
      <c r="K86" s="225"/>
    </row>
    <row r="87" spans="2:11" s="1" customFormat="1" ht="15" customHeight="1">
      <c r="B87" s="236"/>
      <c r="C87" s="213" t="s">
        <v>1325</v>
      </c>
      <c r="D87" s="213"/>
      <c r="E87" s="213"/>
      <c r="F87" s="234" t="s">
        <v>1312</v>
      </c>
      <c r="G87" s="235"/>
      <c r="H87" s="213" t="s">
        <v>1326</v>
      </c>
      <c r="I87" s="213" t="s">
        <v>1308</v>
      </c>
      <c r="J87" s="213">
        <v>50</v>
      </c>
      <c r="K87" s="225"/>
    </row>
    <row r="88" spans="2:11" s="1" customFormat="1" ht="15" customHeight="1">
      <c r="B88" s="236"/>
      <c r="C88" s="213" t="s">
        <v>1327</v>
      </c>
      <c r="D88" s="213"/>
      <c r="E88" s="213"/>
      <c r="F88" s="234" t="s">
        <v>1312</v>
      </c>
      <c r="G88" s="235"/>
      <c r="H88" s="213" t="s">
        <v>1328</v>
      </c>
      <c r="I88" s="213" t="s">
        <v>1308</v>
      </c>
      <c r="J88" s="213">
        <v>20</v>
      </c>
      <c r="K88" s="225"/>
    </row>
    <row r="89" spans="2:11" s="1" customFormat="1" ht="15" customHeight="1">
      <c r="B89" s="236"/>
      <c r="C89" s="213" t="s">
        <v>1329</v>
      </c>
      <c r="D89" s="213"/>
      <c r="E89" s="213"/>
      <c r="F89" s="234" t="s">
        <v>1312</v>
      </c>
      <c r="G89" s="235"/>
      <c r="H89" s="213" t="s">
        <v>1330</v>
      </c>
      <c r="I89" s="213" t="s">
        <v>1308</v>
      </c>
      <c r="J89" s="213">
        <v>20</v>
      </c>
      <c r="K89" s="225"/>
    </row>
    <row r="90" spans="2:11" s="1" customFormat="1" ht="15" customHeight="1">
      <c r="B90" s="236"/>
      <c r="C90" s="213" t="s">
        <v>1331</v>
      </c>
      <c r="D90" s="213"/>
      <c r="E90" s="213"/>
      <c r="F90" s="234" t="s">
        <v>1312</v>
      </c>
      <c r="G90" s="235"/>
      <c r="H90" s="213" t="s">
        <v>1332</v>
      </c>
      <c r="I90" s="213" t="s">
        <v>1308</v>
      </c>
      <c r="J90" s="213">
        <v>50</v>
      </c>
      <c r="K90" s="225"/>
    </row>
    <row r="91" spans="2:11" s="1" customFormat="1" ht="15" customHeight="1">
      <c r="B91" s="236"/>
      <c r="C91" s="213" t="s">
        <v>1333</v>
      </c>
      <c r="D91" s="213"/>
      <c r="E91" s="213"/>
      <c r="F91" s="234" t="s">
        <v>1312</v>
      </c>
      <c r="G91" s="235"/>
      <c r="H91" s="213" t="s">
        <v>1333</v>
      </c>
      <c r="I91" s="213" t="s">
        <v>1308</v>
      </c>
      <c r="J91" s="213">
        <v>50</v>
      </c>
      <c r="K91" s="225"/>
    </row>
    <row r="92" spans="2:11" s="1" customFormat="1" ht="15" customHeight="1">
      <c r="B92" s="236"/>
      <c r="C92" s="213" t="s">
        <v>1334</v>
      </c>
      <c r="D92" s="213"/>
      <c r="E92" s="213"/>
      <c r="F92" s="234" t="s">
        <v>1312</v>
      </c>
      <c r="G92" s="235"/>
      <c r="H92" s="213" t="s">
        <v>1335</v>
      </c>
      <c r="I92" s="213" t="s">
        <v>1308</v>
      </c>
      <c r="J92" s="213">
        <v>255</v>
      </c>
      <c r="K92" s="225"/>
    </row>
    <row r="93" spans="2:11" s="1" customFormat="1" ht="15" customHeight="1">
      <c r="B93" s="236"/>
      <c r="C93" s="213" t="s">
        <v>1336</v>
      </c>
      <c r="D93" s="213"/>
      <c r="E93" s="213"/>
      <c r="F93" s="234" t="s">
        <v>1306</v>
      </c>
      <c r="G93" s="235"/>
      <c r="H93" s="213" t="s">
        <v>1337</v>
      </c>
      <c r="I93" s="213" t="s">
        <v>1338</v>
      </c>
      <c r="J93" s="213"/>
      <c r="K93" s="225"/>
    </row>
    <row r="94" spans="2:11" s="1" customFormat="1" ht="15" customHeight="1">
      <c r="B94" s="236"/>
      <c r="C94" s="213" t="s">
        <v>1339</v>
      </c>
      <c r="D94" s="213"/>
      <c r="E94" s="213"/>
      <c r="F94" s="234" t="s">
        <v>1306</v>
      </c>
      <c r="G94" s="235"/>
      <c r="H94" s="213" t="s">
        <v>1340</v>
      </c>
      <c r="I94" s="213" t="s">
        <v>1341</v>
      </c>
      <c r="J94" s="213"/>
      <c r="K94" s="225"/>
    </row>
    <row r="95" spans="2:11" s="1" customFormat="1" ht="15" customHeight="1">
      <c r="B95" s="236"/>
      <c r="C95" s="213" t="s">
        <v>1342</v>
      </c>
      <c r="D95" s="213"/>
      <c r="E95" s="213"/>
      <c r="F95" s="234" t="s">
        <v>1306</v>
      </c>
      <c r="G95" s="235"/>
      <c r="H95" s="213" t="s">
        <v>1342</v>
      </c>
      <c r="I95" s="213" t="s">
        <v>1341</v>
      </c>
      <c r="J95" s="213"/>
      <c r="K95" s="225"/>
    </row>
    <row r="96" spans="2:11" s="1" customFormat="1" ht="15" customHeight="1">
      <c r="B96" s="236"/>
      <c r="C96" s="213" t="s">
        <v>37</v>
      </c>
      <c r="D96" s="213"/>
      <c r="E96" s="213"/>
      <c r="F96" s="234" t="s">
        <v>1306</v>
      </c>
      <c r="G96" s="235"/>
      <c r="H96" s="213" t="s">
        <v>1343</v>
      </c>
      <c r="I96" s="213" t="s">
        <v>1341</v>
      </c>
      <c r="J96" s="213"/>
      <c r="K96" s="225"/>
    </row>
    <row r="97" spans="2:11" s="1" customFormat="1" ht="15" customHeight="1">
      <c r="B97" s="236"/>
      <c r="C97" s="213" t="s">
        <v>47</v>
      </c>
      <c r="D97" s="213"/>
      <c r="E97" s="213"/>
      <c r="F97" s="234" t="s">
        <v>1306</v>
      </c>
      <c r="G97" s="235"/>
      <c r="H97" s="213" t="s">
        <v>1344</v>
      </c>
      <c r="I97" s="213" t="s">
        <v>1341</v>
      </c>
      <c r="J97" s="213"/>
      <c r="K97" s="225"/>
    </row>
    <row r="98" spans="2:11" s="1" customFormat="1" ht="15" customHeight="1">
      <c r="B98" s="239"/>
      <c r="C98" s="240"/>
      <c r="D98" s="240"/>
      <c r="E98" s="240"/>
      <c r="F98" s="240"/>
      <c r="G98" s="240"/>
      <c r="H98" s="240"/>
      <c r="I98" s="240"/>
      <c r="J98" s="240"/>
      <c r="K98" s="241"/>
    </row>
    <row r="99" spans="2:11" s="1" customFormat="1" ht="18.75" customHeight="1">
      <c r="B99" s="242"/>
      <c r="C99" s="243"/>
      <c r="D99" s="243"/>
      <c r="E99" s="243"/>
      <c r="F99" s="243"/>
      <c r="G99" s="243"/>
      <c r="H99" s="243"/>
      <c r="I99" s="243"/>
      <c r="J99" s="243"/>
      <c r="K99" s="242"/>
    </row>
    <row r="100" spans="2:11" s="1" customFormat="1" ht="18.75" customHeight="1">
      <c r="B100" s="220"/>
      <c r="C100" s="220"/>
      <c r="D100" s="220"/>
      <c r="E100" s="220"/>
      <c r="F100" s="220"/>
      <c r="G100" s="220"/>
      <c r="H100" s="220"/>
      <c r="I100" s="220"/>
      <c r="J100" s="220"/>
      <c r="K100" s="220"/>
    </row>
    <row r="101" spans="2:11" s="1" customFormat="1" ht="7.5" customHeight="1">
      <c r="B101" s="221"/>
      <c r="C101" s="222"/>
      <c r="D101" s="222"/>
      <c r="E101" s="222"/>
      <c r="F101" s="222"/>
      <c r="G101" s="222"/>
      <c r="H101" s="222"/>
      <c r="I101" s="222"/>
      <c r="J101" s="222"/>
      <c r="K101" s="223"/>
    </row>
    <row r="102" spans="2:11" s="1" customFormat="1" ht="45" customHeight="1">
      <c r="B102" s="224"/>
      <c r="C102" s="334" t="s">
        <v>1345</v>
      </c>
      <c r="D102" s="334"/>
      <c r="E102" s="334"/>
      <c r="F102" s="334"/>
      <c r="G102" s="334"/>
      <c r="H102" s="334"/>
      <c r="I102" s="334"/>
      <c r="J102" s="334"/>
      <c r="K102" s="225"/>
    </row>
    <row r="103" spans="2:11" s="1" customFormat="1" ht="17.25" customHeight="1">
      <c r="B103" s="224"/>
      <c r="C103" s="226" t="s">
        <v>1300</v>
      </c>
      <c r="D103" s="226"/>
      <c r="E103" s="226"/>
      <c r="F103" s="226" t="s">
        <v>1301</v>
      </c>
      <c r="G103" s="227"/>
      <c r="H103" s="226" t="s">
        <v>53</v>
      </c>
      <c r="I103" s="226" t="s">
        <v>56</v>
      </c>
      <c r="J103" s="226" t="s">
        <v>1302</v>
      </c>
      <c r="K103" s="225"/>
    </row>
    <row r="104" spans="2:11" s="1" customFormat="1" ht="17.25" customHeight="1">
      <c r="B104" s="224"/>
      <c r="C104" s="228" t="s">
        <v>1303</v>
      </c>
      <c r="D104" s="228"/>
      <c r="E104" s="228"/>
      <c r="F104" s="229" t="s">
        <v>1304</v>
      </c>
      <c r="G104" s="230"/>
      <c r="H104" s="228"/>
      <c r="I104" s="228"/>
      <c r="J104" s="228" t="s">
        <v>1305</v>
      </c>
      <c r="K104" s="225"/>
    </row>
    <row r="105" spans="2:11" s="1" customFormat="1" ht="5.25" customHeight="1">
      <c r="B105" s="224"/>
      <c r="C105" s="226"/>
      <c r="D105" s="226"/>
      <c r="E105" s="226"/>
      <c r="F105" s="226"/>
      <c r="G105" s="244"/>
      <c r="H105" s="226"/>
      <c r="I105" s="226"/>
      <c r="J105" s="226"/>
      <c r="K105" s="225"/>
    </row>
    <row r="106" spans="2:11" s="1" customFormat="1" ht="15" customHeight="1">
      <c r="B106" s="224"/>
      <c r="C106" s="213" t="s">
        <v>52</v>
      </c>
      <c r="D106" s="233"/>
      <c r="E106" s="233"/>
      <c r="F106" s="234" t="s">
        <v>1306</v>
      </c>
      <c r="G106" s="213"/>
      <c r="H106" s="213" t="s">
        <v>1346</v>
      </c>
      <c r="I106" s="213" t="s">
        <v>1308</v>
      </c>
      <c r="J106" s="213">
        <v>20</v>
      </c>
      <c r="K106" s="225"/>
    </row>
    <row r="107" spans="2:11" s="1" customFormat="1" ht="15" customHeight="1">
      <c r="B107" s="224"/>
      <c r="C107" s="213" t="s">
        <v>1309</v>
      </c>
      <c r="D107" s="213"/>
      <c r="E107" s="213"/>
      <c r="F107" s="234" t="s">
        <v>1306</v>
      </c>
      <c r="G107" s="213"/>
      <c r="H107" s="213" t="s">
        <v>1346</v>
      </c>
      <c r="I107" s="213" t="s">
        <v>1308</v>
      </c>
      <c r="J107" s="213">
        <v>120</v>
      </c>
      <c r="K107" s="225"/>
    </row>
    <row r="108" spans="2:11" s="1" customFormat="1" ht="15" customHeight="1">
      <c r="B108" s="236"/>
      <c r="C108" s="213" t="s">
        <v>1311</v>
      </c>
      <c r="D108" s="213"/>
      <c r="E108" s="213"/>
      <c r="F108" s="234" t="s">
        <v>1312</v>
      </c>
      <c r="G108" s="213"/>
      <c r="H108" s="213" t="s">
        <v>1346</v>
      </c>
      <c r="I108" s="213" t="s">
        <v>1308</v>
      </c>
      <c r="J108" s="213">
        <v>50</v>
      </c>
      <c r="K108" s="225"/>
    </row>
    <row r="109" spans="2:11" s="1" customFormat="1" ht="15" customHeight="1">
      <c r="B109" s="236"/>
      <c r="C109" s="213" t="s">
        <v>1314</v>
      </c>
      <c r="D109" s="213"/>
      <c r="E109" s="213"/>
      <c r="F109" s="234" t="s">
        <v>1306</v>
      </c>
      <c r="G109" s="213"/>
      <c r="H109" s="213" t="s">
        <v>1346</v>
      </c>
      <c r="I109" s="213" t="s">
        <v>1316</v>
      </c>
      <c r="J109" s="213"/>
      <c r="K109" s="225"/>
    </row>
    <row r="110" spans="2:11" s="1" customFormat="1" ht="15" customHeight="1">
      <c r="B110" s="236"/>
      <c r="C110" s="213" t="s">
        <v>1325</v>
      </c>
      <c r="D110" s="213"/>
      <c r="E110" s="213"/>
      <c r="F110" s="234" t="s">
        <v>1312</v>
      </c>
      <c r="G110" s="213"/>
      <c r="H110" s="213" t="s">
        <v>1346</v>
      </c>
      <c r="I110" s="213" t="s">
        <v>1308</v>
      </c>
      <c r="J110" s="213">
        <v>50</v>
      </c>
      <c r="K110" s="225"/>
    </row>
    <row r="111" spans="2:11" s="1" customFormat="1" ht="15" customHeight="1">
      <c r="B111" s="236"/>
      <c r="C111" s="213" t="s">
        <v>1333</v>
      </c>
      <c r="D111" s="213"/>
      <c r="E111" s="213"/>
      <c r="F111" s="234" t="s">
        <v>1312</v>
      </c>
      <c r="G111" s="213"/>
      <c r="H111" s="213" t="s">
        <v>1346</v>
      </c>
      <c r="I111" s="213" t="s">
        <v>1308</v>
      </c>
      <c r="J111" s="213">
        <v>50</v>
      </c>
      <c r="K111" s="225"/>
    </row>
    <row r="112" spans="2:11" s="1" customFormat="1" ht="15" customHeight="1">
      <c r="B112" s="236"/>
      <c r="C112" s="213" t="s">
        <v>1331</v>
      </c>
      <c r="D112" s="213"/>
      <c r="E112" s="213"/>
      <c r="F112" s="234" t="s">
        <v>1312</v>
      </c>
      <c r="G112" s="213"/>
      <c r="H112" s="213" t="s">
        <v>1346</v>
      </c>
      <c r="I112" s="213" t="s">
        <v>1308</v>
      </c>
      <c r="J112" s="213">
        <v>50</v>
      </c>
      <c r="K112" s="225"/>
    </row>
    <row r="113" spans="2:11" s="1" customFormat="1" ht="15" customHeight="1">
      <c r="B113" s="236"/>
      <c r="C113" s="213" t="s">
        <v>52</v>
      </c>
      <c r="D113" s="213"/>
      <c r="E113" s="213"/>
      <c r="F113" s="234" t="s">
        <v>1306</v>
      </c>
      <c r="G113" s="213"/>
      <c r="H113" s="213" t="s">
        <v>1347</v>
      </c>
      <c r="I113" s="213" t="s">
        <v>1308</v>
      </c>
      <c r="J113" s="213">
        <v>20</v>
      </c>
      <c r="K113" s="225"/>
    </row>
    <row r="114" spans="2:11" s="1" customFormat="1" ht="15" customHeight="1">
      <c r="B114" s="236"/>
      <c r="C114" s="213" t="s">
        <v>1348</v>
      </c>
      <c r="D114" s="213"/>
      <c r="E114" s="213"/>
      <c r="F114" s="234" t="s">
        <v>1306</v>
      </c>
      <c r="G114" s="213"/>
      <c r="H114" s="213" t="s">
        <v>1349</v>
      </c>
      <c r="I114" s="213" t="s">
        <v>1308</v>
      </c>
      <c r="J114" s="213">
        <v>120</v>
      </c>
      <c r="K114" s="225"/>
    </row>
    <row r="115" spans="2:11" s="1" customFormat="1" ht="15" customHeight="1">
      <c r="B115" s="236"/>
      <c r="C115" s="213" t="s">
        <v>37</v>
      </c>
      <c r="D115" s="213"/>
      <c r="E115" s="213"/>
      <c r="F115" s="234" t="s">
        <v>1306</v>
      </c>
      <c r="G115" s="213"/>
      <c r="H115" s="213" t="s">
        <v>1350</v>
      </c>
      <c r="I115" s="213" t="s">
        <v>1341</v>
      </c>
      <c r="J115" s="213"/>
      <c r="K115" s="225"/>
    </row>
    <row r="116" spans="2:11" s="1" customFormat="1" ht="15" customHeight="1">
      <c r="B116" s="236"/>
      <c r="C116" s="213" t="s">
        <v>47</v>
      </c>
      <c r="D116" s="213"/>
      <c r="E116" s="213"/>
      <c r="F116" s="234" t="s">
        <v>1306</v>
      </c>
      <c r="G116" s="213"/>
      <c r="H116" s="213" t="s">
        <v>1351</v>
      </c>
      <c r="I116" s="213" t="s">
        <v>1341</v>
      </c>
      <c r="J116" s="213"/>
      <c r="K116" s="225"/>
    </row>
    <row r="117" spans="2:11" s="1" customFormat="1" ht="15" customHeight="1">
      <c r="B117" s="236"/>
      <c r="C117" s="213" t="s">
        <v>56</v>
      </c>
      <c r="D117" s="213"/>
      <c r="E117" s="213"/>
      <c r="F117" s="234" t="s">
        <v>1306</v>
      </c>
      <c r="G117" s="213"/>
      <c r="H117" s="213" t="s">
        <v>1352</v>
      </c>
      <c r="I117" s="213" t="s">
        <v>1353</v>
      </c>
      <c r="J117" s="213"/>
      <c r="K117" s="225"/>
    </row>
    <row r="118" spans="2:11" s="1" customFormat="1" ht="15" customHeight="1">
      <c r="B118" s="239"/>
      <c r="C118" s="245"/>
      <c r="D118" s="245"/>
      <c r="E118" s="245"/>
      <c r="F118" s="245"/>
      <c r="G118" s="245"/>
      <c r="H118" s="245"/>
      <c r="I118" s="245"/>
      <c r="J118" s="245"/>
      <c r="K118" s="241"/>
    </row>
    <row r="119" spans="2:11" s="1" customFormat="1" ht="18.75" customHeight="1">
      <c r="B119" s="246"/>
      <c r="C119" s="247"/>
      <c r="D119" s="247"/>
      <c r="E119" s="247"/>
      <c r="F119" s="248"/>
      <c r="G119" s="247"/>
      <c r="H119" s="247"/>
      <c r="I119" s="247"/>
      <c r="J119" s="247"/>
      <c r="K119" s="246"/>
    </row>
    <row r="120" spans="2:11" s="1" customFormat="1" ht="18.75" customHeight="1">
      <c r="B120" s="220"/>
      <c r="C120" s="220"/>
      <c r="D120" s="220"/>
      <c r="E120" s="220"/>
      <c r="F120" s="220"/>
      <c r="G120" s="220"/>
      <c r="H120" s="220"/>
      <c r="I120" s="220"/>
      <c r="J120" s="220"/>
      <c r="K120" s="220"/>
    </row>
    <row r="121" spans="2:11" s="1" customFormat="1" ht="7.5" customHeight="1">
      <c r="B121" s="249"/>
      <c r="C121" s="250"/>
      <c r="D121" s="250"/>
      <c r="E121" s="250"/>
      <c r="F121" s="250"/>
      <c r="G121" s="250"/>
      <c r="H121" s="250"/>
      <c r="I121" s="250"/>
      <c r="J121" s="250"/>
      <c r="K121" s="251"/>
    </row>
    <row r="122" spans="2:11" s="1" customFormat="1" ht="45" customHeight="1">
      <c r="B122" s="252"/>
      <c r="C122" s="332" t="s">
        <v>1354</v>
      </c>
      <c r="D122" s="332"/>
      <c r="E122" s="332"/>
      <c r="F122" s="332"/>
      <c r="G122" s="332"/>
      <c r="H122" s="332"/>
      <c r="I122" s="332"/>
      <c r="J122" s="332"/>
      <c r="K122" s="253"/>
    </row>
    <row r="123" spans="2:11" s="1" customFormat="1" ht="17.25" customHeight="1">
      <c r="B123" s="254"/>
      <c r="C123" s="226" t="s">
        <v>1300</v>
      </c>
      <c r="D123" s="226"/>
      <c r="E123" s="226"/>
      <c r="F123" s="226" t="s">
        <v>1301</v>
      </c>
      <c r="G123" s="227"/>
      <c r="H123" s="226" t="s">
        <v>53</v>
      </c>
      <c r="I123" s="226" t="s">
        <v>56</v>
      </c>
      <c r="J123" s="226" t="s">
        <v>1302</v>
      </c>
      <c r="K123" s="255"/>
    </row>
    <row r="124" spans="2:11" s="1" customFormat="1" ht="17.25" customHeight="1">
      <c r="B124" s="254"/>
      <c r="C124" s="228" t="s">
        <v>1303</v>
      </c>
      <c r="D124" s="228"/>
      <c r="E124" s="228"/>
      <c r="F124" s="229" t="s">
        <v>1304</v>
      </c>
      <c r="G124" s="230"/>
      <c r="H124" s="228"/>
      <c r="I124" s="228"/>
      <c r="J124" s="228" t="s">
        <v>1305</v>
      </c>
      <c r="K124" s="255"/>
    </row>
    <row r="125" spans="2:11" s="1" customFormat="1" ht="5.25" customHeight="1">
      <c r="B125" s="256"/>
      <c r="C125" s="231"/>
      <c r="D125" s="231"/>
      <c r="E125" s="231"/>
      <c r="F125" s="231"/>
      <c r="G125" s="257"/>
      <c r="H125" s="231"/>
      <c r="I125" s="231"/>
      <c r="J125" s="231"/>
      <c r="K125" s="258"/>
    </row>
    <row r="126" spans="2:11" s="1" customFormat="1" ht="15" customHeight="1">
      <c r="B126" s="256"/>
      <c r="C126" s="213" t="s">
        <v>1309</v>
      </c>
      <c r="D126" s="233"/>
      <c r="E126" s="233"/>
      <c r="F126" s="234" t="s">
        <v>1306</v>
      </c>
      <c r="G126" s="213"/>
      <c r="H126" s="213" t="s">
        <v>1346</v>
      </c>
      <c r="I126" s="213" t="s">
        <v>1308</v>
      </c>
      <c r="J126" s="213">
        <v>120</v>
      </c>
      <c r="K126" s="259"/>
    </row>
    <row r="127" spans="2:11" s="1" customFormat="1" ht="15" customHeight="1">
      <c r="B127" s="256"/>
      <c r="C127" s="213" t="s">
        <v>1355</v>
      </c>
      <c r="D127" s="213"/>
      <c r="E127" s="213"/>
      <c r="F127" s="234" t="s">
        <v>1306</v>
      </c>
      <c r="G127" s="213"/>
      <c r="H127" s="213" t="s">
        <v>1356</v>
      </c>
      <c r="I127" s="213" t="s">
        <v>1308</v>
      </c>
      <c r="J127" s="213" t="s">
        <v>1357</v>
      </c>
      <c r="K127" s="259"/>
    </row>
    <row r="128" spans="2:11" s="1" customFormat="1" ht="15" customHeight="1">
      <c r="B128" s="256"/>
      <c r="C128" s="213" t="s">
        <v>1254</v>
      </c>
      <c r="D128" s="213"/>
      <c r="E128" s="213"/>
      <c r="F128" s="234" t="s">
        <v>1306</v>
      </c>
      <c r="G128" s="213"/>
      <c r="H128" s="213" t="s">
        <v>1358</v>
      </c>
      <c r="I128" s="213" t="s">
        <v>1308</v>
      </c>
      <c r="J128" s="213" t="s">
        <v>1357</v>
      </c>
      <c r="K128" s="259"/>
    </row>
    <row r="129" spans="2:11" s="1" customFormat="1" ht="15" customHeight="1">
      <c r="B129" s="256"/>
      <c r="C129" s="213" t="s">
        <v>1317</v>
      </c>
      <c r="D129" s="213"/>
      <c r="E129" s="213"/>
      <c r="F129" s="234" t="s">
        <v>1312</v>
      </c>
      <c r="G129" s="213"/>
      <c r="H129" s="213" t="s">
        <v>1318</v>
      </c>
      <c r="I129" s="213" t="s">
        <v>1308</v>
      </c>
      <c r="J129" s="213">
        <v>15</v>
      </c>
      <c r="K129" s="259"/>
    </row>
    <row r="130" spans="2:11" s="1" customFormat="1" ht="15" customHeight="1">
      <c r="B130" s="256"/>
      <c r="C130" s="237" t="s">
        <v>1319</v>
      </c>
      <c r="D130" s="237"/>
      <c r="E130" s="237"/>
      <c r="F130" s="238" t="s">
        <v>1312</v>
      </c>
      <c r="G130" s="237"/>
      <c r="H130" s="237" t="s">
        <v>1320</v>
      </c>
      <c r="I130" s="237" t="s">
        <v>1308</v>
      </c>
      <c r="J130" s="237">
        <v>15</v>
      </c>
      <c r="K130" s="259"/>
    </row>
    <row r="131" spans="2:11" s="1" customFormat="1" ht="15" customHeight="1">
      <c r="B131" s="256"/>
      <c r="C131" s="237" t="s">
        <v>1321</v>
      </c>
      <c r="D131" s="237"/>
      <c r="E131" s="237"/>
      <c r="F131" s="238" t="s">
        <v>1312</v>
      </c>
      <c r="G131" s="237"/>
      <c r="H131" s="237" t="s">
        <v>1322</v>
      </c>
      <c r="I131" s="237" t="s">
        <v>1308</v>
      </c>
      <c r="J131" s="237">
        <v>20</v>
      </c>
      <c r="K131" s="259"/>
    </row>
    <row r="132" spans="2:11" s="1" customFormat="1" ht="15" customHeight="1">
      <c r="B132" s="256"/>
      <c r="C132" s="237" t="s">
        <v>1323</v>
      </c>
      <c r="D132" s="237"/>
      <c r="E132" s="237"/>
      <c r="F132" s="238" t="s">
        <v>1312</v>
      </c>
      <c r="G132" s="237"/>
      <c r="H132" s="237" t="s">
        <v>1324</v>
      </c>
      <c r="I132" s="237" t="s">
        <v>1308</v>
      </c>
      <c r="J132" s="237">
        <v>20</v>
      </c>
      <c r="K132" s="259"/>
    </row>
    <row r="133" spans="2:11" s="1" customFormat="1" ht="15" customHeight="1">
      <c r="B133" s="256"/>
      <c r="C133" s="213" t="s">
        <v>1311</v>
      </c>
      <c r="D133" s="213"/>
      <c r="E133" s="213"/>
      <c r="F133" s="234" t="s">
        <v>1312</v>
      </c>
      <c r="G133" s="213"/>
      <c r="H133" s="213" t="s">
        <v>1346</v>
      </c>
      <c r="I133" s="213" t="s">
        <v>1308</v>
      </c>
      <c r="J133" s="213">
        <v>50</v>
      </c>
      <c r="K133" s="259"/>
    </row>
    <row r="134" spans="2:11" s="1" customFormat="1" ht="15" customHeight="1">
      <c r="B134" s="256"/>
      <c r="C134" s="213" t="s">
        <v>1325</v>
      </c>
      <c r="D134" s="213"/>
      <c r="E134" s="213"/>
      <c r="F134" s="234" t="s">
        <v>1312</v>
      </c>
      <c r="G134" s="213"/>
      <c r="H134" s="213" t="s">
        <v>1346</v>
      </c>
      <c r="I134" s="213" t="s">
        <v>1308</v>
      </c>
      <c r="J134" s="213">
        <v>50</v>
      </c>
      <c r="K134" s="259"/>
    </row>
    <row r="135" spans="2:11" s="1" customFormat="1" ht="15" customHeight="1">
      <c r="B135" s="256"/>
      <c r="C135" s="213" t="s">
        <v>1331</v>
      </c>
      <c r="D135" s="213"/>
      <c r="E135" s="213"/>
      <c r="F135" s="234" t="s">
        <v>1312</v>
      </c>
      <c r="G135" s="213"/>
      <c r="H135" s="213" t="s">
        <v>1346</v>
      </c>
      <c r="I135" s="213" t="s">
        <v>1308</v>
      </c>
      <c r="J135" s="213">
        <v>50</v>
      </c>
      <c r="K135" s="259"/>
    </row>
    <row r="136" spans="2:11" s="1" customFormat="1" ht="15" customHeight="1">
      <c r="B136" s="256"/>
      <c r="C136" s="213" t="s">
        <v>1333</v>
      </c>
      <c r="D136" s="213"/>
      <c r="E136" s="213"/>
      <c r="F136" s="234" t="s">
        <v>1312</v>
      </c>
      <c r="G136" s="213"/>
      <c r="H136" s="213" t="s">
        <v>1346</v>
      </c>
      <c r="I136" s="213" t="s">
        <v>1308</v>
      </c>
      <c r="J136" s="213">
        <v>50</v>
      </c>
      <c r="K136" s="259"/>
    </row>
    <row r="137" spans="2:11" s="1" customFormat="1" ht="15" customHeight="1">
      <c r="B137" s="256"/>
      <c r="C137" s="213" t="s">
        <v>1334</v>
      </c>
      <c r="D137" s="213"/>
      <c r="E137" s="213"/>
      <c r="F137" s="234" t="s">
        <v>1312</v>
      </c>
      <c r="G137" s="213"/>
      <c r="H137" s="213" t="s">
        <v>1359</v>
      </c>
      <c r="I137" s="213" t="s">
        <v>1308</v>
      </c>
      <c r="J137" s="213">
        <v>255</v>
      </c>
      <c r="K137" s="259"/>
    </row>
    <row r="138" spans="2:11" s="1" customFormat="1" ht="15" customHeight="1">
      <c r="B138" s="256"/>
      <c r="C138" s="213" t="s">
        <v>1336</v>
      </c>
      <c r="D138" s="213"/>
      <c r="E138" s="213"/>
      <c r="F138" s="234" t="s">
        <v>1306</v>
      </c>
      <c r="G138" s="213"/>
      <c r="H138" s="213" t="s">
        <v>1360</v>
      </c>
      <c r="I138" s="213" t="s">
        <v>1338</v>
      </c>
      <c r="J138" s="213"/>
      <c r="K138" s="259"/>
    </row>
    <row r="139" spans="2:11" s="1" customFormat="1" ht="15" customHeight="1">
      <c r="B139" s="256"/>
      <c r="C139" s="213" t="s">
        <v>1339</v>
      </c>
      <c r="D139" s="213"/>
      <c r="E139" s="213"/>
      <c r="F139" s="234" t="s">
        <v>1306</v>
      </c>
      <c r="G139" s="213"/>
      <c r="H139" s="213" t="s">
        <v>1361</v>
      </c>
      <c r="I139" s="213" t="s">
        <v>1341</v>
      </c>
      <c r="J139" s="213"/>
      <c r="K139" s="259"/>
    </row>
    <row r="140" spans="2:11" s="1" customFormat="1" ht="15" customHeight="1">
      <c r="B140" s="256"/>
      <c r="C140" s="213" t="s">
        <v>1342</v>
      </c>
      <c r="D140" s="213"/>
      <c r="E140" s="213"/>
      <c r="F140" s="234" t="s">
        <v>1306</v>
      </c>
      <c r="G140" s="213"/>
      <c r="H140" s="213" t="s">
        <v>1342</v>
      </c>
      <c r="I140" s="213" t="s">
        <v>1341</v>
      </c>
      <c r="J140" s="213"/>
      <c r="K140" s="259"/>
    </row>
    <row r="141" spans="2:11" s="1" customFormat="1" ht="15" customHeight="1">
      <c r="B141" s="256"/>
      <c r="C141" s="213" t="s">
        <v>37</v>
      </c>
      <c r="D141" s="213"/>
      <c r="E141" s="213"/>
      <c r="F141" s="234" t="s">
        <v>1306</v>
      </c>
      <c r="G141" s="213"/>
      <c r="H141" s="213" t="s">
        <v>1362</v>
      </c>
      <c r="I141" s="213" t="s">
        <v>1341</v>
      </c>
      <c r="J141" s="213"/>
      <c r="K141" s="259"/>
    </row>
    <row r="142" spans="2:11" s="1" customFormat="1" ht="15" customHeight="1">
      <c r="B142" s="256"/>
      <c r="C142" s="213" t="s">
        <v>1363</v>
      </c>
      <c r="D142" s="213"/>
      <c r="E142" s="213"/>
      <c r="F142" s="234" t="s">
        <v>1306</v>
      </c>
      <c r="G142" s="213"/>
      <c r="H142" s="213" t="s">
        <v>1364</v>
      </c>
      <c r="I142" s="213" t="s">
        <v>1341</v>
      </c>
      <c r="J142" s="213"/>
      <c r="K142" s="259"/>
    </row>
    <row r="143" spans="2:11" s="1" customFormat="1" ht="15" customHeight="1">
      <c r="B143" s="260"/>
      <c r="C143" s="261"/>
      <c r="D143" s="261"/>
      <c r="E143" s="261"/>
      <c r="F143" s="261"/>
      <c r="G143" s="261"/>
      <c r="H143" s="261"/>
      <c r="I143" s="261"/>
      <c r="J143" s="261"/>
      <c r="K143" s="262"/>
    </row>
    <row r="144" spans="2:11" s="1" customFormat="1" ht="18.75" customHeight="1">
      <c r="B144" s="247"/>
      <c r="C144" s="247"/>
      <c r="D144" s="247"/>
      <c r="E144" s="247"/>
      <c r="F144" s="248"/>
      <c r="G144" s="247"/>
      <c r="H144" s="247"/>
      <c r="I144" s="247"/>
      <c r="J144" s="247"/>
      <c r="K144" s="247"/>
    </row>
    <row r="145" spans="2:11" s="1" customFormat="1" ht="18.75" customHeight="1">
      <c r="B145" s="220"/>
      <c r="C145" s="220"/>
      <c r="D145" s="220"/>
      <c r="E145" s="220"/>
      <c r="F145" s="220"/>
      <c r="G145" s="220"/>
      <c r="H145" s="220"/>
      <c r="I145" s="220"/>
      <c r="J145" s="220"/>
      <c r="K145" s="220"/>
    </row>
    <row r="146" spans="2:11" s="1" customFormat="1" ht="7.5" customHeight="1">
      <c r="B146" s="221"/>
      <c r="C146" s="222"/>
      <c r="D146" s="222"/>
      <c r="E146" s="222"/>
      <c r="F146" s="222"/>
      <c r="G146" s="222"/>
      <c r="H146" s="222"/>
      <c r="I146" s="222"/>
      <c r="J146" s="222"/>
      <c r="K146" s="223"/>
    </row>
    <row r="147" spans="2:11" s="1" customFormat="1" ht="45" customHeight="1">
      <c r="B147" s="224"/>
      <c r="C147" s="334" t="s">
        <v>1365</v>
      </c>
      <c r="D147" s="334"/>
      <c r="E147" s="334"/>
      <c r="F147" s="334"/>
      <c r="G147" s="334"/>
      <c r="H147" s="334"/>
      <c r="I147" s="334"/>
      <c r="J147" s="334"/>
      <c r="K147" s="225"/>
    </row>
    <row r="148" spans="2:11" s="1" customFormat="1" ht="17.25" customHeight="1">
      <c r="B148" s="224"/>
      <c r="C148" s="226" t="s">
        <v>1300</v>
      </c>
      <c r="D148" s="226"/>
      <c r="E148" s="226"/>
      <c r="F148" s="226" t="s">
        <v>1301</v>
      </c>
      <c r="G148" s="227"/>
      <c r="H148" s="226" t="s">
        <v>53</v>
      </c>
      <c r="I148" s="226" t="s">
        <v>56</v>
      </c>
      <c r="J148" s="226" t="s">
        <v>1302</v>
      </c>
      <c r="K148" s="225"/>
    </row>
    <row r="149" spans="2:11" s="1" customFormat="1" ht="17.25" customHeight="1">
      <c r="B149" s="224"/>
      <c r="C149" s="228" t="s">
        <v>1303</v>
      </c>
      <c r="D149" s="228"/>
      <c r="E149" s="228"/>
      <c r="F149" s="229" t="s">
        <v>1304</v>
      </c>
      <c r="G149" s="230"/>
      <c r="H149" s="228"/>
      <c r="I149" s="228"/>
      <c r="J149" s="228" t="s">
        <v>1305</v>
      </c>
      <c r="K149" s="225"/>
    </row>
    <row r="150" spans="2:11" s="1" customFormat="1" ht="5.25" customHeight="1">
      <c r="B150" s="236"/>
      <c r="C150" s="231"/>
      <c r="D150" s="231"/>
      <c r="E150" s="231"/>
      <c r="F150" s="231"/>
      <c r="G150" s="232"/>
      <c r="H150" s="231"/>
      <c r="I150" s="231"/>
      <c r="J150" s="231"/>
      <c r="K150" s="259"/>
    </row>
    <row r="151" spans="2:11" s="1" customFormat="1" ht="15" customHeight="1">
      <c r="B151" s="236"/>
      <c r="C151" s="263" t="s">
        <v>1309</v>
      </c>
      <c r="D151" s="213"/>
      <c r="E151" s="213"/>
      <c r="F151" s="264" t="s">
        <v>1306</v>
      </c>
      <c r="G151" s="213"/>
      <c r="H151" s="263" t="s">
        <v>1346</v>
      </c>
      <c r="I151" s="263" t="s">
        <v>1308</v>
      </c>
      <c r="J151" s="263">
        <v>120</v>
      </c>
      <c r="K151" s="259"/>
    </row>
    <row r="152" spans="2:11" s="1" customFormat="1" ht="15" customHeight="1">
      <c r="B152" s="236"/>
      <c r="C152" s="263" t="s">
        <v>1355</v>
      </c>
      <c r="D152" s="213"/>
      <c r="E152" s="213"/>
      <c r="F152" s="264" t="s">
        <v>1306</v>
      </c>
      <c r="G152" s="213"/>
      <c r="H152" s="263" t="s">
        <v>1366</v>
      </c>
      <c r="I152" s="263" t="s">
        <v>1308</v>
      </c>
      <c r="J152" s="263" t="s">
        <v>1357</v>
      </c>
      <c r="K152" s="259"/>
    </row>
    <row r="153" spans="2:11" s="1" customFormat="1" ht="15" customHeight="1">
      <c r="B153" s="236"/>
      <c r="C153" s="263" t="s">
        <v>1254</v>
      </c>
      <c r="D153" s="213"/>
      <c r="E153" s="213"/>
      <c r="F153" s="264" t="s">
        <v>1306</v>
      </c>
      <c r="G153" s="213"/>
      <c r="H153" s="263" t="s">
        <v>1367</v>
      </c>
      <c r="I153" s="263" t="s">
        <v>1308</v>
      </c>
      <c r="J153" s="263" t="s">
        <v>1357</v>
      </c>
      <c r="K153" s="259"/>
    </row>
    <row r="154" spans="2:11" s="1" customFormat="1" ht="15" customHeight="1">
      <c r="B154" s="236"/>
      <c r="C154" s="263" t="s">
        <v>1311</v>
      </c>
      <c r="D154" s="213"/>
      <c r="E154" s="213"/>
      <c r="F154" s="264" t="s">
        <v>1312</v>
      </c>
      <c r="G154" s="213"/>
      <c r="H154" s="263" t="s">
        <v>1346</v>
      </c>
      <c r="I154" s="263" t="s">
        <v>1308</v>
      </c>
      <c r="J154" s="263">
        <v>50</v>
      </c>
      <c r="K154" s="259"/>
    </row>
    <row r="155" spans="2:11" s="1" customFormat="1" ht="15" customHeight="1">
      <c r="B155" s="236"/>
      <c r="C155" s="263" t="s">
        <v>1314</v>
      </c>
      <c r="D155" s="213"/>
      <c r="E155" s="213"/>
      <c r="F155" s="264" t="s">
        <v>1306</v>
      </c>
      <c r="G155" s="213"/>
      <c r="H155" s="263" t="s">
        <v>1346</v>
      </c>
      <c r="I155" s="263" t="s">
        <v>1316</v>
      </c>
      <c r="J155" s="263"/>
      <c r="K155" s="259"/>
    </row>
    <row r="156" spans="2:11" s="1" customFormat="1" ht="15" customHeight="1">
      <c r="B156" s="236"/>
      <c r="C156" s="263" t="s">
        <v>1325</v>
      </c>
      <c r="D156" s="213"/>
      <c r="E156" s="213"/>
      <c r="F156" s="264" t="s">
        <v>1312</v>
      </c>
      <c r="G156" s="213"/>
      <c r="H156" s="263" t="s">
        <v>1346</v>
      </c>
      <c r="I156" s="263" t="s">
        <v>1308</v>
      </c>
      <c r="J156" s="263">
        <v>50</v>
      </c>
      <c r="K156" s="259"/>
    </row>
    <row r="157" spans="2:11" s="1" customFormat="1" ht="15" customHeight="1">
      <c r="B157" s="236"/>
      <c r="C157" s="263" t="s">
        <v>1333</v>
      </c>
      <c r="D157" s="213"/>
      <c r="E157" s="213"/>
      <c r="F157" s="264" t="s">
        <v>1312</v>
      </c>
      <c r="G157" s="213"/>
      <c r="H157" s="263" t="s">
        <v>1346</v>
      </c>
      <c r="I157" s="263" t="s">
        <v>1308</v>
      </c>
      <c r="J157" s="263">
        <v>50</v>
      </c>
      <c r="K157" s="259"/>
    </row>
    <row r="158" spans="2:11" s="1" customFormat="1" ht="15" customHeight="1">
      <c r="B158" s="236"/>
      <c r="C158" s="263" t="s">
        <v>1331</v>
      </c>
      <c r="D158" s="213"/>
      <c r="E158" s="213"/>
      <c r="F158" s="264" t="s">
        <v>1312</v>
      </c>
      <c r="G158" s="213"/>
      <c r="H158" s="263" t="s">
        <v>1346</v>
      </c>
      <c r="I158" s="263" t="s">
        <v>1308</v>
      </c>
      <c r="J158" s="263">
        <v>50</v>
      </c>
      <c r="K158" s="259"/>
    </row>
    <row r="159" spans="2:11" s="1" customFormat="1" ht="15" customHeight="1">
      <c r="B159" s="236"/>
      <c r="C159" s="263" t="s">
        <v>94</v>
      </c>
      <c r="D159" s="213"/>
      <c r="E159" s="213"/>
      <c r="F159" s="264" t="s">
        <v>1306</v>
      </c>
      <c r="G159" s="213"/>
      <c r="H159" s="263" t="s">
        <v>1368</v>
      </c>
      <c r="I159" s="263" t="s">
        <v>1308</v>
      </c>
      <c r="J159" s="263" t="s">
        <v>1369</v>
      </c>
      <c r="K159" s="259"/>
    </row>
    <row r="160" spans="2:11" s="1" customFormat="1" ht="15" customHeight="1">
      <c r="B160" s="236"/>
      <c r="C160" s="263" t="s">
        <v>1370</v>
      </c>
      <c r="D160" s="213"/>
      <c r="E160" s="213"/>
      <c r="F160" s="264" t="s">
        <v>1306</v>
      </c>
      <c r="G160" s="213"/>
      <c r="H160" s="263" t="s">
        <v>1371</v>
      </c>
      <c r="I160" s="263" t="s">
        <v>1341</v>
      </c>
      <c r="J160" s="263"/>
      <c r="K160" s="259"/>
    </row>
    <row r="161" spans="2:11" s="1" customFormat="1" ht="15" customHeight="1">
      <c r="B161" s="265"/>
      <c r="C161" s="245"/>
      <c r="D161" s="245"/>
      <c r="E161" s="245"/>
      <c r="F161" s="245"/>
      <c r="G161" s="245"/>
      <c r="H161" s="245"/>
      <c r="I161" s="245"/>
      <c r="J161" s="245"/>
      <c r="K161" s="266"/>
    </row>
    <row r="162" spans="2:11" s="1" customFormat="1" ht="18.75" customHeight="1">
      <c r="B162" s="247"/>
      <c r="C162" s="257"/>
      <c r="D162" s="257"/>
      <c r="E162" s="257"/>
      <c r="F162" s="267"/>
      <c r="G162" s="257"/>
      <c r="H162" s="257"/>
      <c r="I162" s="257"/>
      <c r="J162" s="257"/>
      <c r="K162" s="247"/>
    </row>
    <row r="163" spans="2:11" s="1" customFormat="1" ht="18.75" customHeight="1">
      <c r="B163" s="220"/>
      <c r="C163" s="220"/>
      <c r="D163" s="220"/>
      <c r="E163" s="220"/>
      <c r="F163" s="220"/>
      <c r="G163" s="220"/>
      <c r="H163" s="220"/>
      <c r="I163" s="220"/>
      <c r="J163" s="220"/>
      <c r="K163" s="220"/>
    </row>
    <row r="164" spans="2:11" s="1" customFormat="1" ht="7.5" customHeight="1">
      <c r="B164" s="202"/>
      <c r="C164" s="203"/>
      <c r="D164" s="203"/>
      <c r="E164" s="203"/>
      <c r="F164" s="203"/>
      <c r="G164" s="203"/>
      <c r="H164" s="203"/>
      <c r="I164" s="203"/>
      <c r="J164" s="203"/>
      <c r="K164" s="204"/>
    </row>
    <row r="165" spans="2:11" s="1" customFormat="1" ht="45" customHeight="1">
      <c r="B165" s="205"/>
      <c r="C165" s="332" t="s">
        <v>1372</v>
      </c>
      <c r="D165" s="332"/>
      <c r="E165" s="332"/>
      <c r="F165" s="332"/>
      <c r="G165" s="332"/>
      <c r="H165" s="332"/>
      <c r="I165" s="332"/>
      <c r="J165" s="332"/>
      <c r="K165" s="206"/>
    </row>
    <row r="166" spans="2:11" s="1" customFormat="1" ht="17.25" customHeight="1">
      <c r="B166" s="205"/>
      <c r="C166" s="226" t="s">
        <v>1300</v>
      </c>
      <c r="D166" s="226"/>
      <c r="E166" s="226"/>
      <c r="F166" s="226" t="s">
        <v>1301</v>
      </c>
      <c r="G166" s="268"/>
      <c r="H166" s="269" t="s">
        <v>53</v>
      </c>
      <c r="I166" s="269" t="s">
        <v>56</v>
      </c>
      <c r="J166" s="226" t="s">
        <v>1302</v>
      </c>
      <c r="K166" s="206"/>
    </row>
    <row r="167" spans="2:11" s="1" customFormat="1" ht="17.25" customHeight="1">
      <c r="B167" s="207"/>
      <c r="C167" s="228" t="s">
        <v>1303</v>
      </c>
      <c r="D167" s="228"/>
      <c r="E167" s="228"/>
      <c r="F167" s="229" t="s">
        <v>1304</v>
      </c>
      <c r="G167" s="270"/>
      <c r="H167" s="271"/>
      <c r="I167" s="271"/>
      <c r="J167" s="228" t="s">
        <v>1305</v>
      </c>
      <c r="K167" s="208"/>
    </row>
    <row r="168" spans="2:11" s="1" customFormat="1" ht="5.25" customHeight="1">
      <c r="B168" s="236"/>
      <c r="C168" s="231"/>
      <c r="D168" s="231"/>
      <c r="E168" s="231"/>
      <c r="F168" s="231"/>
      <c r="G168" s="232"/>
      <c r="H168" s="231"/>
      <c r="I168" s="231"/>
      <c r="J168" s="231"/>
      <c r="K168" s="259"/>
    </row>
    <row r="169" spans="2:11" s="1" customFormat="1" ht="15" customHeight="1">
      <c r="B169" s="236"/>
      <c r="C169" s="213" t="s">
        <v>1309</v>
      </c>
      <c r="D169" s="213"/>
      <c r="E169" s="213"/>
      <c r="F169" s="234" t="s">
        <v>1306</v>
      </c>
      <c r="G169" s="213"/>
      <c r="H169" s="213" t="s">
        <v>1346</v>
      </c>
      <c r="I169" s="213" t="s">
        <v>1308</v>
      </c>
      <c r="J169" s="213">
        <v>120</v>
      </c>
      <c r="K169" s="259"/>
    </row>
    <row r="170" spans="2:11" s="1" customFormat="1" ht="15" customHeight="1">
      <c r="B170" s="236"/>
      <c r="C170" s="213" t="s">
        <v>1355</v>
      </c>
      <c r="D170" s="213"/>
      <c r="E170" s="213"/>
      <c r="F170" s="234" t="s">
        <v>1306</v>
      </c>
      <c r="G170" s="213"/>
      <c r="H170" s="213" t="s">
        <v>1356</v>
      </c>
      <c r="I170" s="213" t="s">
        <v>1308</v>
      </c>
      <c r="J170" s="213" t="s">
        <v>1357</v>
      </c>
      <c r="K170" s="259"/>
    </row>
    <row r="171" spans="2:11" s="1" customFormat="1" ht="15" customHeight="1">
      <c r="B171" s="236"/>
      <c r="C171" s="213" t="s">
        <v>1254</v>
      </c>
      <c r="D171" s="213"/>
      <c r="E171" s="213"/>
      <c r="F171" s="234" t="s">
        <v>1306</v>
      </c>
      <c r="G171" s="213"/>
      <c r="H171" s="213" t="s">
        <v>1373</v>
      </c>
      <c r="I171" s="213" t="s">
        <v>1308</v>
      </c>
      <c r="J171" s="213" t="s">
        <v>1357</v>
      </c>
      <c r="K171" s="259"/>
    </row>
    <row r="172" spans="2:11" s="1" customFormat="1" ht="15" customHeight="1">
      <c r="B172" s="236"/>
      <c r="C172" s="213" t="s">
        <v>1311</v>
      </c>
      <c r="D172" s="213"/>
      <c r="E172" s="213"/>
      <c r="F172" s="234" t="s">
        <v>1312</v>
      </c>
      <c r="G172" s="213"/>
      <c r="H172" s="213" t="s">
        <v>1373</v>
      </c>
      <c r="I172" s="213" t="s">
        <v>1308</v>
      </c>
      <c r="J172" s="213">
        <v>50</v>
      </c>
      <c r="K172" s="259"/>
    </row>
    <row r="173" spans="2:11" s="1" customFormat="1" ht="15" customHeight="1">
      <c r="B173" s="236"/>
      <c r="C173" s="213" t="s">
        <v>1314</v>
      </c>
      <c r="D173" s="213"/>
      <c r="E173" s="213"/>
      <c r="F173" s="234" t="s">
        <v>1306</v>
      </c>
      <c r="G173" s="213"/>
      <c r="H173" s="213" t="s">
        <v>1373</v>
      </c>
      <c r="I173" s="213" t="s">
        <v>1316</v>
      </c>
      <c r="J173" s="213"/>
      <c r="K173" s="259"/>
    </row>
    <row r="174" spans="2:11" s="1" customFormat="1" ht="15" customHeight="1">
      <c r="B174" s="236"/>
      <c r="C174" s="213" t="s">
        <v>1325</v>
      </c>
      <c r="D174" s="213"/>
      <c r="E174" s="213"/>
      <c r="F174" s="234" t="s">
        <v>1312</v>
      </c>
      <c r="G174" s="213"/>
      <c r="H174" s="213" t="s">
        <v>1373</v>
      </c>
      <c r="I174" s="213" t="s">
        <v>1308</v>
      </c>
      <c r="J174" s="213">
        <v>50</v>
      </c>
      <c r="K174" s="259"/>
    </row>
    <row r="175" spans="2:11" s="1" customFormat="1" ht="15" customHeight="1">
      <c r="B175" s="236"/>
      <c r="C175" s="213" t="s">
        <v>1333</v>
      </c>
      <c r="D175" s="213"/>
      <c r="E175" s="213"/>
      <c r="F175" s="234" t="s">
        <v>1312</v>
      </c>
      <c r="G175" s="213"/>
      <c r="H175" s="213" t="s">
        <v>1373</v>
      </c>
      <c r="I175" s="213" t="s">
        <v>1308</v>
      </c>
      <c r="J175" s="213">
        <v>50</v>
      </c>
      <c r="K175" s="259"/>
    </row>
    <row r="176" spans="2:11" s="1" customFormat="1" ht="15" customHeight="1">
      <c r="B176" s="236"/>
      <c r="C176" s="213" t="s">
        <v>1331</v>
      </c>
      <c r="D176" s="213"/>
      <c r="E176" s="213"/>
      <c r="F176" s="234" t="s">
        <v>1312</v>
      </c>
      <c r="G176" s="213"/>
      <c r="H176" s="213" t="s">
        <v>1373</v>
      </c>
      <c r="I176" s="213" t="s">
        <v>1308</v>
      </c>
      <c r="J176" s="213">
        <v>50</v>
      </c>
      <c r="K176" s="259"/>
    </row>
    <row r="177" spans="2:11" s="1" customFormat="1" ht="15" customHeight="1">
      <c r="B177" s="236"/>
      <c r="C177" s="213" t="s">
        <v>117</v>
      </c>
      <c r="D177" s="213"/>
      <c r="E177" s="213"/>
      <c r="F177" s="234" t="s">
        <v>1306</v>
      </c>
      <c r="G177" s="213"/>
      <c r="H177" s="213" t="s">
        <v>1374</v>
      </c>
      <c r="I177" s="213" t="s">
        <v>1375</v>
      </c>
      <c r="J177" s="213"/>
      <c r="K177" s="259"/>
    </row>
    <row r="178" spans="2:11" s="1" customFormat="1" ht="15" customHeight="1">
      <c r="B178" s="236"/>
      <c r="C178" s="213" t="s">
        <v>56</v>
      </c>
      <c r="D178" s="213"/>
      <c r="E178" s="213"/>
      <c r="F178" s="234" t="s">
        <v>1306</v>
      </c>
      <c r="G178" s="213"/>
      <c r="H178" s="213" t="s">
        <v>1376</v>
      </c>
      <c r="I178" s="213" t="s">
        <v>1377</v>
      </c>
      <c r="J178" s="213">
        <v>1</v>
      </c>
      <c r="K178" s="259"/>
    </row>
    <row r="179" spans="2:11" s="1" customFormat="1" ht="15" customHeight="1">
      <c r="B179" s="236"/>
      <c r="C179" s="213" t="s">
        <v>52</v>
      </c>
      <c r="D179" s="213"/>
      <c r="E179" s="213"/>
      <c r="F179" s="234" t="s">
        <v>1306</v>
      </c>
      <c r="G179" s="213"/>
      <c r="H179" s="213" t="s">
        <v>1378</v>
      </c>
      <c r="I179" s="213" t="s">
        <v>1308</v>
      </c>
      <c r="J179" s="213">
        <v>20</v>
      </c>
      <c r="K179" s="259"/>
    </row>
    <row r="180" spans="2:11" s="1" customFormat="1" ht="15" customHeight="1">
      <c r="B180" s="236"/>
      <c r="C180" s="213" t="s">
        <v>53</v>
      </c>
      <c r="D180" s="213"/>
      <c r="E180" s="213"/>
      <c r="F180" s="234" t="s">
        <v>1306</v>
      </c>
      <c r="G180" s="213"/>
      <c r="H180" s="213" t="s">
        <v>1379</v>
      </c>
      <c r="I180" s="213" t="s">
        <v>1308</v>
      </c>
      <c r="J180" s="213">
        <v>255</v>
      </c>
      <c r="K180" s="259"/>
    </row>
    <row r="181" spans="2:11" s="1" customFormat="1" ht="15" customHeight="1">
      <c r="B181" s="236"/>
      <c r="C181" s="213" t="s">
        <v>118</v>
      </c>
      <c r="D181" s="213"/>
      <c r="E181" s="213"/>
      <c r="F181" s="234" t="s">
        <v>1306</v>
      </c>
      <c r="G181" s="213"/>
      <c r="H181" s="213" t="s">
        <v>1270</v>
      </c>
      <c r="I181" s="213" t="s">
        <v>1308</v>
      </c>
      <c r="J181" s="213">
        <v>10</v>
      </c>
      <c r="K181" s="259"/>
    </row>
    <row r="182" spans="2:11" s="1" customFormat="1" ht="15" customHeight="1">
      <c r="B182" s="236"/>
      <c r="C182" s="213" t="s">
        <v>119</v>
      </c>
      <c r="D182" s="213"/>
      <c r="E182" s="213"/>
      <c r="F182" s="234" t="s">
        <v>1306</v>
      </c>
      <c r="G182" s="213"/>
      <c r="H182" s="213" t="s">
        <v>1380</v>
      </c>
      <c r="I182" s="213" t="s">
        <v>1341</v>
      </c>
      <c r="J182" s="213"/>
      <c r="K182" s="259"/>
    </row>
    <row r="183" spans="2:11" s="1" customFormat="1" ht="15" customHeight="1">
      <c r="B183" s="236"/>
      <c r="C183" s="213" t="s">
        <v>1381</v>
      </c>
      <c r="D183" s="213"/>
      <c r="E183" s="213"/>
      <c r="F183" s="234" t="s">
        <v>1306</v>
      </c>
      <c r="G183" s="213"/>
      <c r="H183" s="213" t="s">
        <v>1382</v>
      </c>
      <c r="I183" s="213" t="s">
        <v>1341</v>
      </c>
      <c r="J183" s="213"/>
      <c r="K183" s="259"/>
    </row>
    <row r="184" spans="2:11" s="1" customFormat="1" ht="15" customHeight="1">
      <c r="B184" s="236"/>
      <c r="C184" s="213" t="s">
        <v>1370</v>
      </c>
      <c r="D184" s="213"/>
      <c r="E184" s="213"/>
      <c r="F184" s="234" t="s">
        <v>1306</v>
      </c>
      <c r="G184" s="213"/>
      <c r="H184" s="213" t="s">
        <v>1383</v>
      </c>
      <c r="I184" s="213" t="s">
        <v>1341</v>
      </c>
      <c r="J184" s="213"/>
      <c r="K184" s="259"/>
    </row>
    <row r="185" spans="2:11" s="1" customFormat="1" ht="15" customHeight="1">
      <c r="B185" s="236"/>
      <c r="C185" s="213" t="s">
        <v>121</v>
      </c>
      <c r="D185" s="213"/>
      <c r="E185" s="213"/>
      <c r="F185" s="234" t="s">
        <v>1312</v>
      </c>
      <c r="G185" s="213"/>
      <c r="H185" s="213" t="s">
        <v>1384</v>
      </c>
      <c r="I185" s="213" t="s">
        <v>1308</v>
      </c>
      <c r="J185" s="213">
        <v>50</v>
      </c>
      <c r="K185" s="259"/>
    </row>
    <row r="186" spans="2:11" s="1" customFormat="1" ht="15" customHeight="1">
      <c r="B186" s="236"/>
      <c r="C186" s="213" t="s">
        <v>1385</v>
      </c>
      <c r="D186" s="213"/>
      <c r="E186" s="213"/>
      <c r="F186" s="234" t="s">
        <v>1312</v>
      </c>
      <c r="G186" s="213"/>
      <c r="H186" s="213" t="s">
        <v>1386</v>
      </c>
      <c r="I186" s="213" t="s">
        <v>1387</v>
      </c>
      <c r="J186" s="213"/>
      <c r="K186" s="259"/>
    </row>
    <row r="187" spans="2:11" s="1" customFormat="1" ht="15" customHeight="1">
      <c r="B187" s="236"/>
      <c r="C187" s="213" t="s">
        <v>1388</v>
      </c>
      <c r="D187" s="213"/>
      <c r="E187" s="213"/>
      <c r="F187" s="234" t="s">
        <v>1312</v>
      </c>
      <c r="G187" s="213"/>
      <c r="H187" s="213" t="s">
        <v>1389</v>
      </c>
      <c r="I187" s="213" t="s">
        <v>1387</v>
      </c>
      <c r="J187" s="213"/>
      <c r="K187" s="259"/>
    </row>
    <row r="188" spans="2:11" s="1" customFormat="1" ht="15" customHeight="1">
      <c r="B188" s="236"/>
      <c r="C188" s="213" t="s">
        <v>1390</v>
      </c>
      <c r="D188" s="213"/>
      <c r="E188" s="213"/>
      <c r="F188" s="234" t="s">
        <v>1312</v>
      </c>
      <c r="G188" s="213"/>
      <c r="H188" s="213" t="s">
        <v>1391</v>
      </c>
      <c r="I188" s="213" t="s">
        <v>1387</v>
      </c>
      <c r="J188" s="213"/>
      <c r="K188" s="259"/>
    </row>
    <row r="189" spans="2:11" s="1" customFormat="1" ht="15" customHeight="1">
      <c r="B189" s="236"/>
      <c r="C189" s="272" t="s">
        <v>1392</v>
      </c>
      <c r="D189" s="213"/>
      <c r="E189" s="213"/>
      <c r="F189" s="234" t="s">
        <v>1312</v>
      </c>
      <c r="G189" s="213"/>
      <c r="H189" s="213" t="s">
        <v>1393</v>
      </c>
      <c r="I189" s="213" t="s">
        <v>1394</v>
      </c>
      <c r="J189" s="273" t="s">
        <v>1395</v>
      </c>
      <c r="K189" s="259"/>
    </row>
    <row r="190" spans="2:11" s="17" customFormat="1" ht="15" customHeight="1">
      <c r="B190" s="274"/>
      <c r="C190" s="275" t="s">
        <v>1396</v>
      </c>
      <c r="D190" s="276"/>
      <c r="E190" s="276"/>
      <c r="F190" s="277" t="s">
        <v>1312</v>
      </c>
      <c r="G190" s="276"/>
      <c r="H190" s="276" t="s">
        <v>1397</v>
      </c>
      <c r="I190" s="276" t="s">
        <v>1394</v>
      </c>
      <c r="J190" s="278" t="s">
        <v>1395</v>
      </c>
      <c r="K190" s="279"/>
    </row>
    <row r="191" spans="2:11" s="1" customFormat="1" ht="15" customHeight="1">
      <c r="B191" s="236"/>
      <c r="C191" s="272" t="s">
        <v>41</v>
      </c>
      <c r="D191" s="213"/>
      <c r="E191" s="213"/>
      <c r="F191" s="234" t="s">
        <v>1306</v>
      </c>
      <c r="G191" s="213"/>
      <c r="H191" s="210" t="s">
        <v>1398</v>
      </c>
      <c r="I191" s="213" t="s">
        <v>1399</v>
      </c>
      <c r="J191" s="213"/>
      <c r="K191" s="259"/>
    </row>
    <row r="192" spans="2:11" s="1" customFormat="1" ht="15" customHeight="1">
      <c r="B192" s="236"/>
      <c r="C192" s="272" t="s">
        <v>1400</v>
      </c>
      <c r="D192" s="213"/>
      <c r="E192" s="213"/>
      <c r="F192" s="234" t="s">
        <v>1306</v>
      </c>
      <c r="G192" s="213"/>
      <c r="H192" s="213" t="s">
        <v>1401</v>
      </c>
      <c r="I192" s="213" t="s">
        <v>1341</v>
      </c>
      <c r="J192" s="213"/>
      <c r="K192" s="259"/>
    </row>
    <row r="193" spans="2:11" s="1" customFormat="1" ht="15" customHeight="1">
      <c r="B193" s="236"/>
      <c r="C193" s="272" t="s">
        <v>1402</v>
      </c>
      <c r="D193" s="213"/>
      <c r="E193" s="213"/>
      <c r="F193" s="234" t="s">
        <v>1306</v>
      </c>
      <c r="G193" s="213"/>
      <c r="H193" s="213" t="s">
        <v>1403</v>
      </c>
      <c r="I193" s="213" t="s">
        <v>1341</v>
      </c>
      <c r="J193" s="213"/>
      <c r="K193" s="259"/>
    </row>
    <row r="194" spans="2:11" s="1" customFormat="1" ht="15" customHeight="1">
      <c r="B194" s="236"/>
      <c r="C194" s="272" t="s">
        <v>1404</v>
      </c>
      <c r="D194" s="213"/>
      <c r="E194" s="213"/>
      <c r="F194" s="234" t="s">
        <v>1312</v>
      </c>
      <c r="G194" s="213"/>
      <c r="H194" s="213" t="s">
        <v>1405</v>
      </c>
      <c r="I194" s="213" t="s">
        <v>1341</v>
      </c>
      <c r="J194" s="213"/>
      <c r="K194" s="259"/>
    </row>
    <row r="195" spans="2:11" s="1" customFormat="1" ht="15" customHeight="1">
      <c r="B195" s="265"/>
      <c r="C195" s="280"/>
      <c r="D195" s="245"/>
      <c r="E195" s="245"/>
      <c r="F195" s="245"/>
      <c r="G195" s="245"/>
      <c r="H195" s="245"/>
      <c r="I195" s="245"/>
      <c r="J195" s="245"/>
      <c r="K195" s="266"/>
    </row>
    <row r="196" spans="2:11" s="1" customFormat="1" ht="18.75" customHeight="1">
      <c r="B196" s="247"/>
      <c r="C196" s="257"/>
      <c r="D196" s="257"/>
      <c r="E196" s="257"/>
      <c r="F196" s="267"/>
      <c r="G196" s="257"/>
      <c r="H196" s="257"/>
      <c r="I196" s="257"/>
      <c r="J196" s="257"/>
      <c r="K196" s="247"/>
    </row>
    <row r="197" spans="2:11" s="1" customFormat="1" ht="18.75" customHeight="1">
      <c r="B197" s="247"/>
      <c r="C197" s="257"/>
      <c r="D197" s="257"/>
      <c r="E197" s="257"/>
      <c r="F197" s="267"/>
      <c r="G197" s="257"/>
      <c r="H197" s="257"/>
      <c r="I197" s="257"/>
      <c r="J197" s="257"/>
      <c r="K197" s="247"/>
    </row>
    <row r="198" spans="2:11" s="1" customFormat="1" ht="18.75" customHeight="1">
      <c r="B198" s="220"/>
      <c r="C198" s="220"/>
      <c r="D198" s="220"/>
      <c r="E198" s="220"/>
      <c r="F198" s="220"/>
      <c r="G198" s="220"/>
      <c r="H198" s="220"/>
      <c r="I198" s="220"/>
      <c r="J198" s="220"/>
      <c r="K198" s="220"/>
    </row>
    <row r="199" spans="2:11" s="1" customFormat="1" ht="13.5">
      <c r="B199" s="202"/>
      <c r="C199" s="203"/>
      <c r="D199" s="203"/>
      <c r="E199" s="203"/>
      <c r="F199" s="203"/>
      <c r="G199" s="203"/>
      <c r="H199" s="203"/>
      <c r="I199" s="203"/>
      <c r="J199" s="203"/>
      <c r="K199" s="204"/>
    </row>
    <row r="200" spans="2:11" s="1" customFormat="1" ht="21">
      <c r="B200" s="205"/>
      <c r="C200" s="332" t="s">
        <v>1406</v>
      </c>
      <c r="D200" s="332"/>
      <c r="E200" s="332"/>
      <c r="F200" s="332"/>
      <c r="G200" s="332"/>
      <c r="H200" s="332"/>
      <c r="I200" s="332"/>
      <c r="J200" s="332"/>
      <c r="K200" s="206"/>
    </row>
    <row r="201" spans="2:11" s="1" customFormat="1" ht="25.5" customHeight="1">
      <c r="B201" s="205"/>
      <c r="C201" s="281" t="s">
        <v>1407</v>
      </c>
      <c r="D201" s="281"/>
      <c r="E201" s="281"/>
      <c r="F201" s="281" t="s">
        <v>1408</v>
      </c>
      <c r="G201" s="282"/>
      <c r="H201" s="335" t="s">
        <v>1409</v>
      </c>
      <c r="I201" s="335"/>
      <c r="J201" s="335"/>
      <c r="K201" s="206"/>
    </row>
    <row r="202" spans="2:11" s="1" customFormat="1" ht="5.25" customHeight="1">
      <c r="B202" s="236"/>
      <c r="C202" s="231"/>
      <c r="D202" s="231"/>
      <c r="E202" s="231"/>
      <c r="F202" s="231"/>
      <c r="G202" s="257"/>
      <c r="H202" s="231"/>
      <c r="I202" s="231"/>
      <c r="J202" s="231"/>
      <c r="K202" s="259"/>
    </row>
    <row r="203" spans="2:11" s="1" customFormat="1" ht="15" customHeight="1">
      <c r="B203" s="236"/>
      <c r="C203" s="213" t="s">
        <v>1399</v>
      </c>
      <c r="D203" s="213"/>
      <c r="E203" s="213"/>
      <c r="F203" s="234" t="s">
        <v>42</v>
      </c>
      <c r="G203" s="213"/>
      <c r="H203" s="336" t="s">
        <v>1410</v>
      </c>
      <c r="I203" s="336"/>
      <c r="J203" s="336"/>
      <c r="K203" s="259"/>
    </row>
    <row r="204" spans="2:11" s="1" customFormat="1" ht="15" customHeight="1">
      <c r="B204" s="236"/>
      <c r="C204" s="213"/>
      <c r="D204" s="213"/>
      <c r="E204" s="213"/>
      <c r="F204" s="234" t="s">
        <v>43</v>
      </c>
      <c r="G204" s="213"/>
      <c r="H204" s="336" t="s">
        <v>1411</v>
      </c>
      <c r="I204" s="336"/>
      <c r="J204" s="336"/>
      <c r="K204" s="259"/>
    </row>
    <row r="205" spans="2:11" s="1" customFormat="1" ht="15" customHeight="1">
      <c r="B205" s="236"/>
      <c r="C205" s="213"/>
      <c r="D205" s="213"/>
      <c r="E205" s="213"/>
      <c r="F205" s="234" t="s">
        <v>46</v>
      </c>
      <c r="G205" s="213"/>
      <c r="H205" s="336" t="s">
        <v>1412</v>
      </c>
      <c r="I205" s="336"/>
      <c r="J205" s="336"/>
      <c r="K205" s="259"/>
    </row>
    <row r="206" spans="2:11" s="1" customFormat="1" ht="15" customHeight="1">
      <c r="B206" s="236"/>
      <c r="C206" s="213"/>
      <c r="D206" s="213"/>
      <c r="E206" s="213"/>
      <c r="F206" s="234" t="s">
        <v>44</v>
      </c>
      <c r="G206" s="213"/>
      <c r="H206" s="336" t="s">
        <v>1413</v>
      </c>
      <c r="I206" s="336"/>
      <c r="J206" s="336"/>
      <c r="K206" s="259"/>
    </row>
    <row r="207" spans="2:11" s="1" customFormat="1" ht="15" customHeight="1">
      <c r="B207" s="236"/>
      <c r="C207" s="213"/>
      <c r="D207" s="213"/>
      <c r="E207" s="213"/>
      <c r="F207" s="234" t="s">
        <v>45</v>
      </c>
      <c r="G207" s="213"/>
      <c r="H207" s="336" t="s">
        <v>1414</v>
      </c>
      <c r="I207" s="336"/>
      <c r="J207" s="336"/>
      <c r="K207" s="259"/>
    </row>
    <row r="208" spans="2:11" s="1" customFormat="1" ht="15" customHeight="1">
      <c r="B208" s="236"/>
      <c r="C208" s="213"/>
      <c r="D208" s="213"/>
      <c r="E208" s="213"/>
      <c r="F208" s="234"/>
      <c r="G208" s="213"/>
      <c r="H208" s="213"/>
      <c r="I208" s="213"/>
      <c r="J208" s="213"/>
      <c r="K208" s="259"/>
    </row>
    <row r="209" spans="2:11" s="1" customFormat="1" ht="15" customHeight="1">
      <c r="B209" s="236"/>
      <c r="C209" s="213" t="s">
        <v>1353</v>
      </c>
      <c r="D209" s="213"/>
      <c r="E209" s="213"/>
      <c r="F209" s="234" t="s">
        <v>78</v>
      </c>
      <c r="G209" s="213"/>
      <c r="H209" s="336" t="s">
        <v>1415</v>
      </c>
      <c r="I209" s="336"/>
      <c r="J209" s="336"/>
      <c r="K209" s="259"/>
    </row>
    <row r="210" spans="2:11" s="1" customFormat="1" ht="15" customHeight="1">
      <c r="B210" s="236"/>
      <c r="C210" s="213"/>
      <c r="D210" s="213"/>
      <c r="E210" s="213"/>
      <c r="F210" s="234" t="s">
        <v>1248</v>
      </c>
      <c r="G210" s="213"/>
      <c r="H210" s="336" t="s">
        <v>1249</v>
      </c>
      <c r="I210" s="336"/>
      <c r="J210" s="336"/>
      <c r="K210" s="259"/>
    </row>
    <row r="211" spans="2:11" s="1" customFormat="1" ht="15" customHeight="1">
      <c r="B211" s="236"/>
      <c r="C211" s="213"/>
      <c r="D211" s="213"/>
      <c r="E211" s="213"/>
      <c r="F211" s="234" t="s">
        <v>1246</v>
      </c>
      <c r="G211" s="213"/>
      <c r="H211" s="336" t="s">
        <v>1416</v>
      </c>
      <c r="I211" s="336"/>
      <c r="J211" s="336"/>
      <c r="K211" s="259"/>
    </row>
    <row r="212" spans="2:11" s="1" customFormat="1" ht="15" customHeight="1">
      <c r="B212" s="283"/>
      <c r="C212" s="213"/>
      <c r="D212" s="213"/>
      <c r="E212" s="213"/>
      <c r="F212" s="234" t="s">
        <v>1250</v>
      </c>
      <c r="G212" s="272"/>
      <c r="H212" s="337" t="s">
        <v>1251</v>
      </c>
      <c r="I212" s="337"/>
      <c r="J212" s="337"/>
      <c r="K212" s="284"/>
    </row>
    <row r="213" spans="2:11" s="1" customFormat="1" ht="15" customHeight="1">
      <c r="B213" s="283"/>
      <c r="C213" s="213"/>
      <c r="D213" s="213"/>
      <c r="E213" s="213"/>
      <c r="F213" s="234" t="s">
        <v>1252</v>
      </c>
      <c r="G213" s="272"/>
      <c r="H213" s="337" t="s">
        <v>1417</v>
      </c>
      <c r="I213" s="337"/>
      <c r="J213" s="337"/>
      <c r="K213" s="284"/>
    </row>
    <row r="214" spans="2:11" s="1" customFormat="1" ht="15" customHeight="1">
      <c r="B214" s="283"/>
      <c r="C214" s="213"/>
      <c r="D214" s="213"/>
      <c r="E214" s="213"/>
      <c r="F214" s="234"/>
      <c r="G214" s="272"/>
      <c r="H214" s="263"/>
      <c r="I214" s="263"/>
      <c r="J214" s="263"/>
      <c r="K214" s="284"/>
    </row>
    <row r="215" spans="2:11" s="1" customFormat="1" ht="15" customHeight="1">
      <c r="B215" s="283"/>
      <c r="C215" s="213" t="s">
        <v>1377</v>
      </c>
      <c r="D215" s="213"/>
      <c r="E215" s="213"/>
      <c r="F215" s="234">
        <v>1</v>
      </c>
      <c r="G215" s="272"/>
      <c r="H215" s="337" t="s">
        <v>1418</v>
      </c>
      <c r="I215" s="337"/>
      <c r="J215" s="337"/>
      <c r="K215" s="284"/>
    </row>
    <row r="216" spans="2:11" s="1" customFormat="1" ht="15" customHeight="1">
      <c r="B216" s="283"/>
      <c r="C216" s="213"/>
      <c r="D216" s="213"/>
      <c r="E216" s="213"/>
      <c r="F216" s="234">
        <v>2</v>
      </c>
      <c r="G216" s="272"/>
      <c r="H216" s="337" t="s">
        <v>1419</v>
      </c>
      <c r="I216" s="337"/>
      <c r="J216" s="337"/>
      <c r="K216" s="284"/>
    </row>
    <row r="217" spans="2:11" s="1" customFormat="1" ht="15" customHeight="1">
      <c r="B217" s="283"/>
      <c r="C217" s="213"/>
      <c r="D217" s="213"/>
      <c r="E217" s="213"/>
      <c r="F217" s="234">
        <v>3</v>
      </c>
      <c r="G217" s="272"/>
      <c r="H217" s="337" t="s">
        <v>1420</v>
      </c>
      <c r="I217" s="337"/>
      <c r="J217" s="337"/>
      <c r="K217" s="284"/>
    </row>
    <row r="218" spans="2:11" s="1" customFormat="1" ht="15" customHeight="1">
      <c r="B218" s="283"/>
      <c r="C218" s="213"/>
      <c r="D218" s="213"/>
      <c r="E218" s="213"/>
      <c r="F218" s="234">
        <v>4</v>
      </c>
      <c r="G218" s="272"/>
      <c r="H218" s="337" t="s">
        <v>1421</v>
      </c>
      <c r="I218" s="337"/>
      <c r="J218" s="337"/>
      <c r="K218" s="284"/>
    </row>
    <row r="219" spans="2:11" s="1" customFormat="1" ht="12.75" customHeight="1">
      <c r="B219" s="285"/>
      <c r="C219" s="286"/>
      <c r="D219" s="286"/>
      <c r="E219" s="286"/>
      <c r="F219" s="286"/>
      <c r="G219" s="286"/>
      <c r="H219" s="286"/>
      <c r="I219" s="286"/>
      <c r="J219" s="286"/>
      <c r="K219" s="287"/>
    </row>
  </sheetData>
  <sheetProtection formatCells="0" formatColumns="0" formatRows="0" insertColumns="0" insertRows="0" insertHyperlinks="0" deleteColumns="0" deleteRows="0" sort="0" autoFilter="0" pivotTables="0"/>
  <mergeCells count="77">
    <mergeCell ref="H217:J217"/>
    <mergeCell ref="H218:J218"/>
    <mergeCell ref="H216:J216"/>
    <mergeCell ref="H213:J213"/>
    <mergeCell ref="H212:J212"/>
    <mergeCell ref="H206:J206"/>
    <mergeCell ref="H207:J207"/>
    <mergeCell ref="H209:J209"/>
    <mergeCell ref="H211:J211"/>
    <mergeCell ref="H215:J215"/>
    <mergeCell ref="H210:J210"/>
    <mergeCell ref="C200:J200"/>
    <mergeCell ref="H201:J201"/>
    <mergeCell ref="H203:J203"/>
    <mergeCell ref="H204:J204"/>
    <mergeCell ref="H205:J205"/>
    <mergeCell ref="C75:J75"/>
    <mergeCell ref="C102:J102"/>
    <mergeCell ref="C122:J122"/>
    <mergeCell ref="C147:J147"/>
    <mergeCell ref="C165:J165"/>
    <mergeCell ref="D66:J66"/>
    <mergeCell ref="D67:J67"/>
    <mergeCell ref="D68:J68"/>
    <mergeCell ref="D69:J69"/>
    <mergeCell ref="D70:J70"/>
    <mergeCell ref="D60:J60"/>
    <mergeCell ref="D61:J61"/>
    <mergeCell ref="D62:J62"/>
    <mergeCell ref="D63:J63"/>
    <mergeCell ref="D65:J65"/>
    <mergeCell ref="C54:J54"/>
    <mergeCell ref="C55:J55"/>
    <mergeCell ref="C57:J57"/>
    <mergeCell ref="D58:J58"/>
    <mergeCell ref="D59:J59"/>
    <mergeCell ref="F23:J23"/>
    <mergeCell ref="C25:J25"/>
    <mergeCell ref="C26:J26"/>
    <mergeCell ref="D27:J27"/>
    <mergeCell ref="D28:J28"/>
    <mergeCell ref="C52:J52"/>
    <mergeCell ref="C3:J3"/>
    <mergeCell ref="C4:J4"/>
    <mergeCell ref="C6:J6"/>
    <mergeCell ref="C7:J7"/>
    <mergeCell ref="C9:J9"/>
    <mergeCell ref="D10:J10"/>
    <mergeCell ref="D11:J11"/>
    <mergeCell ref="D15:J15"/>
    <mergeCell ref="D16:J16"/>
    <mergeCell ref="D17:J17"/>
    <mergeCell ref="F18:J18"/>
    <mergeCell ref="F19:J19"/>
    <mergeCell ref="F20:J20"/>
    <mergeCell ref="F21:J21"/>
    <mergeCell ref="F22:J22"/>
    <mergeCell ref="D47:J47"/>
    <mergeCell ref="E48:J48"/>
    <mergeCell ref="E49:J49"/>
    <mergeCell ref="E50:J50"/>
    <mergeCell ref="D51:J51"/>
    <mergeCell ref="G41:J41"/>
    <mergeCell ref="G42:J42"/>
    <mergeCell ref="G43:J43"/>
    <mergeCell ref="G44:J44"/>
    <mergeCell ref="G45:J45"/>
    <mergeCell ref="G36:J36"/>
    <mergeCell ref="G37:J37"/>
    <mergeCell ref="G38:J38"/>
    <mergeCell ref="G39:J39"/>
    <mergeCell ref="G40:J40"/>
    <mergeCell ref="D30:J30"/>
    <mergeCell ref="D31:J31"/>
    <mergeCell ref="D33:J33"/>
    <mergeCell ref="D34:J34"/>
    <mergeCell ref="D35:J35"/>
  </mergeCells>
  <pageMargins left="0.59027779999999996" right="0.59027779999999996" top="0.59027779999999996" bottom="0.59027779999999996" header="0" footer="0"/>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11</vt:i4>
      </vt:variant>
    </vt:vector>
  </HeadingPairs>
  <TitlesOfParts>
    <vt:vector size="17" baseType="lpstr">
      <vt:lpstr>Rekapitulace stavby</vt:lpstr>
      <vt:lpstr>12 - Stavební část- 2.etapa</vt:lpstr>
      <vt:lpstr>23 - TZB- 2.etapa</vt:lpstr>
      <vt:lpstr>3 - Zpevněné plochy</vt:lpstr>
      <vt:lpstr>VRN - Ostatní a vedlejší ...</vt:lpstr>
      <vt:lpstr>Pokyny pro vyplnění</vt:lpstr>
      <vt:lpstr>'12 - Stavební část- 2.etapa'!Názvy_tisku</vt:lpstr>
      <vt:lpstr>'23 - TZB- 2.etapa'!Názvy_tisku</vt:lpstr>
      <vt:lpstr>'3 - Zpevněné plochy'!Názvy_tisku</vt:lpstr>
      <vt:lpstr>'Rekapitulace stavby'!Názvy_tisku</vt:lpstr>
      <vt:lpstr>'VRN - Ostatní a vedlejší ...'!Názvy_tisku</vt:lpstr>
      <vt:lpstr>'12 - Stavební část- 2.etapa'!Oblast_tisku</vt:lpstr>
      <vt:lpstr>'23 - TZB- 2.etapa'!Oblast_tisku</vt:lpstr>
      <vt:lpstr>'3 - Zpevněné plochy'!Oblast_tisku</vt:lpstr>
      <vt:lpstr>'Pokyny pro vyplnění'!Oblast_tisku</vt:lpstr>
      <vt:lpstr>'Rekapitulace stavby'!Oblast_tisku</vt:lpstr>
      <vt:lpstr>'VRN - Ostatní a vedlejší ...'!Oblast_tisku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Turková</dc:creator>
  <cp:lastModifiedBy>Holbova Jarmila</cp:lastModifiedBy>
  <dcterms:created xsi:type="dcterms:W3CDTF">2024-06-10T15:28:14Z</dcterms:created>
  <dcterms:modified xsi:type="dcterms:W3CDTF">2024-06-11T12:20:42Z</dcterms:modified>
</cp:coreProperties>
</file>